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126"/>
  <workbookPr defaultThemeVersion="124226"/>
  <mc:AlternateContent xmlns:mc="http://schemas.openxmlformats.org/markup-compatibility/2006">
    <mc:Choice Requires="x15">
      <x15ac:absPath xmlns:x15ac="http://schemas.microsoft.com/office/spreadsheetml/2010/11/ac" url="P:\PR61974\WYA\119931\Design\Roadway\EngData\119931 GG-GS\"/>
    </mc:Choice>
  </mc:AlternateContent>
  <xr:revisionPtr revIDLastSave="0" documentId="13_ncr:1_{52365D48-3591-4EA3-BF1F-203D9C17605F}" xr6:coauthVersionLast="47" xr6:coauthVersionMax="47" xr10:uidLastSave="{00000000-0000-0000-0000-000000000000}"/>
  <bookViews>
    <workbookView xWindow="36735" yWindow="2940" windowWidth="21600" windowHeight="11385" activeTab="2" xr2:uid="{00000000-000D-0000-FFFF-FFFF00000000}"/>
  </bookViews>
  <sheets>
    <sheet name="US 23" sheetId="8" r:id="rId1"/>
    <sheet name="CH 62" sheetId="10" r:id="rId2"/>
    <sheet name="S&amp;M Calc" sheetId="9" r:id="rId3"/>
  </sheets>
  <definedNames>
    <definedName name="_xlnm.Print_Area" localSheetId="1">'CH 62'!$B$1:$K$14</definedName>
    <definedName name="_xlnm.Print_Area" localSheetId="2">'S&amp;M Calc'!$A$1:$C$47</definedName>
    <definedName name="_xlnm.Print_Area" localSheetId="0">'US 23'!$B$1:$K$21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10" l="1"/>
  <c r="D8" i="10"/>
  <c r="D13" i="10"/>
  <c r="A10" i="8"/>
  <c r="D9" i="8"/>
  <c r="B10" i="8" s="1"/>
  <c r="L10" i="8"/>
  <c r="J10" i="8"/>
  <c r="H10" i="8"/>
  <c r="D10" i="8"/>
  <c r="K20" i="8"/>
  <c r="B9" i="10"/>
  <c r="B7" i="10"/>
  <c r="L9" i="10"/>
  <c r="K9" i="10"/>
  <c r="H7" i="10"/>
  <c r="J7" i="10" s="1"/>
  <c r="H4" i="10"/>
  <c r="J4" i="10" s="1"/>
  <c r="D11" i="8"/>
  <c r="L13" i="8"/>
  <c r="H12" i="8"/>
  <c r="A13" i="9"/>
  <c r="A7" i="10" l="1"/>
  <c r="L16" i="8"/>
  <c r="M9" i="10"/>
  <c r="B4" i="10"/>
  <c r="D7" i="10"/>
  <c r="I9" i="10"/>
  <c r="K13" i="10" s="1"/>
  <c r="I8" i="10"/>
  <c r="I7" i="10"/>
  <c r="I6" i="10"/>
  <c r="I5" i="10"/>
  <c r="I2" i="10"/>
  <c r="I3" i="10"/>
  <c r="I4" i="10"/>
  <c r="M7" i="10"/>
  <c r="L7" i="10"/>
  <c r="M4" i="10"/>
  <c r="L4" i="10"/>
  <c r="A4" i="10"/>
  <c r="H3" i="10"/>
  <c r="H2" i="10"/>
  <c r="D4" i="10"/>
  <c r="D3" i="10"/>
  <c r="D2" i="10"/>
  <c r="A16" i="8"/>
  <c r="A13" i="8"/>
  <c r="A7" i="8"/>
  <c r="A4" i="8"/>
  <c r="B4" i="8"/>
  <c r="L7" i="8"/>
  <c r="M16" i="8"/>
  <c r="M13" i="8"/>
  <c r="M10" i="8"/>
  <c r="M7" i="8"/>
  <c r="M4" i="8"/>
  <c r="L4" i="8"/>
  <c r="D2" i="8"/>
  <c r="E4" i="8"/>
  <c r="H3" i="8" s="1"/>
  <c r="K4" i="10" l="1"/>
  <c r="I3" i="8"/>
  <c r="E5" i="8"/>
  <c r="D3" i="8"/>
  <c r="E6" i="10"/>
  <c r="I2" i="8"/>
  <c r="H2" i="8"/>
  <c r="H5" i="10" l="1"/>
  <c r="D5" i="10"/>
  <c r="E6" i="8"/>
  <c r="H4" i="8"/>
  <c r="J4" i="8" s="1"/>
  <c r="I4" i="8"/>
  <c r="D4" i="8"/>
  <c r="E7" i="10"/>
  <c r="H6" i="10" l="1"/>
  <c r="D6" i="10"/>
  <c r="K4" i="8"/>
  <c r="E7" i="8"/>
  <c r="D5" i="8"/>
  <c r="H5" i="8"/>
  <c r="I5" i="8"/>
  <c r="E8" i="10"/>
  <c r="E8" i="8" l="1"/>
  <c r="D6" i="8"/>
  <c r="H6" i="8"/>
  <c r="I6" i="8"/>
  <c r="E9" i="10"/>
  <c r="K7" i="10"/>
  <c r="H8" i="10" l="1"/>
  <c r="E9" i="8"/>
  <c r="H7" i="8"/>
  <c r="J7" i="8" s="1"/>
  <c r="I7" i="8"/>
  <c r="D7" i="8"/>
  <c r="B7" i="8" s="1"/>
  <c r="J9" i="10" l="1"/>
  <c r="J13" i="10" s="1"/>
  <c r="B13" i="10"/>
  <c r="H13" i="10"/>
  <c r="I13" i="10"/>
  <c r="K7" i="8"/>
  <c r="E10" i="8"/>
  <c r="I8" i="8"/>
  <c r="H8" i="8"/>
  <c r="D8" i="8"/>
  <c r="E11" i="8" l="1"/>
  <c r="I9" i="8"/>
  <c r="H9" i="8"/>
  <c r="K10" i="8" l="1"/>
  <c r="E12" i="8"/>
  <c r="J20" i="8"/>
  <c r="I10" i="8"/>
  <c r="E13" i="8" l="1"/>
  <c r="I11" i="8"/>
  <c r="H11" i="8"/>
  <c r="E14" i="8" l="1"/>
  <c r="D12" i="8"/>
  <c r="I12" i="8"/>
  <c r="H13" i="8" l="1"/>
  <c r="J13" i="8" s="1"/>
  <c r="I13" i="8"/>
  <c r="K13" i="8" s="1"/>
  <c r="D13" i="8"/>
  <c r="B13" i="8" s="1"/>
  <c r="B20" i="8" s="1"/>
  <c r="E15" i="8"/>
  <c r="I14" i="8" l="1"/>
  <c r="H14" i="8"/>
  <c r="D14" i="8"/>
  <c r="E16" i="8"/>
  <c r="I15" i="8" l="1"/>
  <c r="K16" i="8" s="1"/>
  <c r="D16" i="8"/>
  <c r="D15" i="8"/>
  <c r="B16" i="8" s="1"/>
  <c r="I16" i="8"/>
  <c r="H16" i="8"/>
  <c r="H15" i="8"/>
  <c r="J16" i="8" s="1"/>
  <c r="D20" i="8" l="1"/>
  <c r="B11" i="9" s="1"/>
  <c r="H20" i="8"/>
  <c r="I20" i="8"/>
  <c r="B20" i="9" l="1"/>
  <c r="B41" i="9" s="1"/>
  <c r="B61" i="9" s="1"/>
  <c r="E61" i="9" s="1"/>
  <c r="B14" i="9"/>
  <c r="A20" i="9"/>
  <c r="A32" i="9"/>
  <c r="B22" i="9"/>
  <c r="B32" i="9"/>
  <c r="B46" i="9" s="1"/>
  <c r="B66" i="9" s="1"/>
  <c r="E66" i="9" s="1"/>
  <c r="A14" i="9"/>
  <c r="B27" i="9"/>
  <c r="B44" i="9" s="1"/>
  <c r="B64" i="9" s="1"/>
  <c r="E64" i="9" s="1"/>
  <c r="B40" i="9"/>
  <c r="B60" i="9" s="1"/>
  <c r="E60" i="9" s="1"/>
  <c r="A27" i="9"/>
  <c r="A22" i="9"/>
  <c r="A30" i="9" l="1"/>
  <c r="A29" i="9"/>
  <c r="A24" i="9"/>
  <c r="B30" i="9"/>
  <c r="B45" i="9" s="1"/>
  <c r="B65" i="9" s="1"/>
  <c r="E65" i="9" s="1"/>
  <c r="B42" i="9"/>
  <c r="B62" i="9" s="1"/>
  <c r="E62" i="9" s="1"/>
  <c r="B25" i="9"/>
  <c r="B43" i="9" s="1"/>
  <c r="B63" i="9" s="1"/>
  <c r="E63" i="9" s="1"/>
  <c r="A25" i="9"/>
  <c r="B39" i="9"/>
  <c r="B59" i="9" s="1"/>
  <c r="E59" i="9" s="1"/>
  <c r="B18" i="9"/>
  <c r="B38" i="9" s="1"/>
  <c r="B58" i="9" s="1"/>
  <c r="E58" i="9" s="1"/>
  <c r="A17" i="9"/>
  <c r="A16" i="9"/>
  <c r="B17" i="9"/>
  <c r="A18"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goodwin</author>
  </authors>
  <commentList>
    <comment ref="A1" authorId="0" shapeId="0" xr:uid="{00000000-0006-0000-0200-000001000000}">
      <text>
        <r>
          <rPr>
            <b/>
            <sz val="8"/>
            <color indexed="81"/>
            <rFont val="Tahoma"/>
            <family val="2"/>
          </rPr>
          <t>These quantities should be used on all projects that require grading work. The following is a basic guideline for estimating quantities for the above items. These quantities may be omitted from the note if they are itemized elsewhere in the plan. Calculations for all items should be shown in the plans.</t>
        </r>
      </text>
    </comment>
    <comment ref="A10" authorId="0" shapeId="0" xr:uid="{00000000-0006-0000-0200-000002000000}">
      <text>
        <r>
          <rPr>
            <b/>
            <sz val="8"/>
            <color indexed="81"/>
            <rFont val="Tahoma"/>
            <family val="2"/>
          </rPr>
          <t>This quantity is usually calculated by the end width method using the cross sections. On short projects,
seeding quantities may be determined by other methods. For example, the area for seeding may be
estimated by calculating an area per Plan &amp; Profile sheet determined by multiplying an average width
(based on construction limits or right-of -way lines) by the distance on each sheet, and then deducting
for paved surface areas. A deduction should be taken for 660 and 670 items.</t>
        </r>
      </text>
    </comment>
    <comment ref="A12" authorId="0" shapeId="0" xr:uid="{00000000-0006-0000-0200-000003000000}">
      <text>
        <r>
          <rPr>
            <b/>
            <sz val="8"/>
            <color indexed="81"/>
            <rFont val="Tahoma"/>
            <family val="2"/>
          </rPr>
          <t>111 Cu. Yds. per 1000 Sq. Yd. [0.10 Cu. Meter per Sq. Meter] of permanent seeded area. Topsoil is
optional. However, it is recommended, especially for projects involving A4 silty materials, granular
embankment or granular materials due to severe erosion problems.</t>
        </r>
      </text>
    </comment>
    <comment ref="A15" authorId="0" shapeId="0" xr:uid="{00000000-0006-0000-0200-000004000000}">
      <text>
        <r>
          <rPr>
            <b/>
            <sz val="8"/>
            <color indexed="81"/>
            <rFont val="Tahoma"/>
            <family val="2"/>
          </rPr>
          <t>Soil Analysis Tests are used to field adjust the rate of Lime based on soil conditions.
A. Soil Analysis Test is not specified.
1. The standard rate for Lime will be used without adjustment.
B. Soil Analysis Test is specified. If specified, minimum of two tests.
1. If no Topsoil to be placed - One test per 10 Acres (one test per 48400 Sq. Yd.)of permanent seeded area and sodded area.
2. If placing Topsoil - One test per 10000 Cu. Yds. of Topsoil.</t>
        </r>
      </text>
    </comment>
    <comment ref="A19" authorId="0" shapeId="0" xr:uid="{00000000-0006-0000-0200-000005000000}">
      <text>
        <r>
          <rPr>
            <b/>
            <sz val="8"/>
            <color indexed="81"/>
            <rFont val="Tahoma"/>
            <family val="2"/>
          </rPr>
          <t>5 % of the permanent seeding and mulching area.</t>
        </r>
      </text>
    </comment>
    <comment ref="A21" authorId="0" shapeId="0" xr:uid="{00000000-0006-0000-0200-000006000000}">
      <text>
        <r>
          <rPr>
            <b/>
            <sz val="8"/>
            <color indexed="81"/>
            <rFont val="Tahoma"/>
            <family val="2"/>
          </rPr>
          <t>5 % of the permanent seeding and mulching area.</t>
        </r>
      </text>
    </comment>
    <comment ref="A23" authorId="0" shapeId="0" xr:uid="{00000000-0006-0000-0200-000007000000}">
      <text>
        <r>
          <rPr>
            <b/>
            <sz val="8"/>
            <color indexed="81"/>
            <rFont val="Tahoma"/>
            <family val="2"/>
          </rPr>
          <t>30 pounds per 1000 Sq. Ft. ( one Ton per 7410 Sq. Yd.) of permanent seeded area. This rate includes 20 pounds per 1000 Sq. Ft. for the first application and 10 pounds per 1000 Sq. Ft. for the second application. If Inter-seeding is provided, use an additional 20 pounds per 1000 Sq. Ft. of commercial fertilizer for the Inter-seeding area.</t>
        </r>
      </text>
    </comment>
    <comment ref="A26" authorId="0" shapeId="0" xr:uid="{00000000-0006-0000-0200-000008000000}">
      <text>
        <r>
          <rPr>
            <b/>
            <sz val="8"/>
            <color indexed="81"/>
            <rFont val="Tahoma"/>
            <family val="2"/>
          </rPr>
          <t>Apply over permanent seeded area.</t>
        </r>
      </text>
    </comment>
    <comment ref="A28" authorId="0" shapeId="0" xr:uid="{00000000-0006-0000-0200-000009000000}">
      <text>
        <r>
          <rPr>
            <b/>
            <sz val="8"/>
            <color indexed="81"/>
            <rFont val="Tahoma"/>
            <family val="2"/>
          </rPr>
          <t>Two applications each at 300 Gallons per 1000 Sq. Ft. (0.0027 M Gallons per Sq. Yd.) of permanent seeded area. The above rate is for a single application. If Inter-seeding is provided, use an additional 300 Gallons per 1000 Sq. Ft. of water for the Inter-seeded area.</t>
        </r>
      </text>
    </comment>
    <comment ref="A31" authorId="0" shapeId="0" xr:uid="{00000000-0006-0000-0200-00000A000000}">
      <text>
        <r>
          <rPr>
            <b/>
            <sz val="8"/>
            <color indexed="81"/>
            <rFont val="Tahoma"/>
            <family val="2"/>
          </rPr>
          <t>25 % of the permanent seeded area for projects expected to last more than one construction season.</t>
        </r>
      </text>
    </comment>
  </commentList>
</comments>
</file>

<file path=xl/sharedStrings.xml><?xml version="1.0" encoding="utf-8"?>
<sst xmlns="http://schemas.openxmlformats.org/spreadsheetml/2006/main" count="101" uniqueCount="64">
  <si>
    <t>CUT
AREA</t>
  </si>
  <si>
    <t>FILL
AREA</t>
  </si>
  <si>
    <t>CUT
VOLUME</t>
  </si>
  <si>
    <t>FILL 
VOLUME</t>
  </si>
  <si>
    <t>SEEDING
SY</t>
  </si>
  <si>
    <t>SEEDING
FT</t>
  </si>
  <si>
    <r>
      <t>SEEDING AND MULCHING CALCULATIONS</t>
    </r>
    <r>
      <rPr>
        <b/>
        <sz val="12"/>
        <rFont val="Arial"/>
        <family val="2"/>
      </rPr>
      <t xml:space="preserve"> </t>
    </r>
  </si>
  <si>
    <t>Four Questions</t>
  </si>
  <si>
    <t>y/n</t>
  </si>
  <si>
    <t>Is topsoil required?</t>
  </si>
  <si>
    <t>Are soil analysis tests required?</t>
  </si>
  <si>
    <t>Will there be Inter-seeding?</t>
  </si>
  <si>
    <t>Mowing?</t>
  </si>
  <si>
    <t>659, SEEDING AND MULCHING</t>
  </si>
  <si>
    <t>Area =</t>
  </si>
  <si>
    <t>SQ. YD.</t>
  </si>
  <si>
    <t>659, TOPSOIL</t>
  </si>
  <si>
    <t>CU. YD.</t>
  </si>
  <si>
    <t>659, SOIL ANALYSIS TEST</t>
  </si>
  <si>
    <t>EACH</t>
  </si>
  <si>
    <t>659, REPAIR SEEDING AND MULCHING</t>
  </si>
  <si>
    <t>659, INTER-SEEDING</t>
  </si>
  <si>
    <t>659, COMMERCIAL FERTILIZER</t>
  </si>
  <si>
    <t>TON</t>
  </si>
  <si>
    <t>659, LIME</t>
  </si>
  <si>
    <t>ACRES</t>
  </si>
  <si>
    <t>659, WATER</t>
  </si>
  <si>
    <t>M. GAL.</t>
  </si>
  <si>
    <t>659, MOWING</t>
  </si>
  <si>
    <t>M. SQ. FT.</t>
  </si>
  <si>
    <t>General Note</t>
  </si>
  <si>
    <t xml:space="preserve">THE FOLLOWING QUANTITIES ARE PROVIDED TO PROMOTE </t>
  </si>
  <si>
    <t>GROWTH AND CARE OF PERMANENT SEEDED AREAS:</t>
  </si>
  <si>
    <t>SEEDING AND MULCHING SHALL BE APPLIED TO ALL AREAS OF EXPOSED SOIL BETWEEN THE RIGHT-OF-WAY LINES, AND WITHIN THE CONSTRUCTION LIMITS FOR AREAS OUTSIDE THE RIGHT-OF-WAY LINES COVERED BY WORK  AGREEMENT OR SLOPE EASEMENT.QUANTITY CALCULATIONS FOR SEEDING AND MULCHING ARE BASED ON THESE LIMITS.</t>
  </si>
  <si>
    <t>General Summary</t>
  </si>
  <si>
    <t>SHT#</t>
  </si>
  <si>
    <t>ITEM</t>
  </si>
  <si>
    <t>ITEM EXT.</t>
  </si>
  <si>
    <t>GRAND TOTAL</t>
  </si>
  <si>
    <t>UNIT</t>
  </si>
  <si>
    <t>DESCRIPTION</t>
  </si>
  <si>
    <t>EROSION CONTROL</t>
  </si>
  <si>
    <t>SOIL ANALYSIS TEST</t>
  </si>
  <si>
    <t>CU YD</t>
  </si>
  <si>
    <t>TOPSOIL</t>
  </si>
  <si>
    <t>SQ YD</t>
  </si>
  <si>
    <t>SEEDING AND MULCHING</t>
  </si>
  <si>
    <t>REPAIR SEEDING AND MULCHING</t>
  </si>
  <si>
    <t>INTER-SEEDING</t>
  </si>
  <si>
    <t>COMMERCIAL FERTILIZER</t>
  </si>
  <si>
    <t>ACRE</t>
  </si>
  <si>
    <t>LIME</t>
  </si>
  <si>
    <t>M GAL</t>
  </si>
  <si>
    <t>WATER</t>
  </si>
  <si>
    <t>M SQ FT</t>
  </si>
  <si>
    <t>MOWING</t>
  </si>
  <si>
    <t>Sheet 
CUT</t>
  </si>
  <si>
    <t>Sheet 
FILL</t>
  </si>
  <si>
    <t>Sheet 
SEEDING</t>
  </si>
  <si>
    <t>TOTALS</t>
  </si>
  <si>
    <t>reference; ODOT L&amp;D Volume 2 Appendix B Note E101 July 2016</t>
  </si>
  <si>
    <t>US 23
Station</t>
  </si>
  <si>
    <t>CH 62
Station</t>
  </si>
  <si>
    <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</si>
</sst>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
    <numFmt numFmtId="166" formatCode="00000"/>
  </numFmts>
  <fonts count="32" x14ac:knownFonts="1">
    <font>
      <sz val="11"/>
      <color theme="1"/>
      <name val="Calibri"/>
      <family val="2"/>
      <scheme val="minor"/>
    </font>
    <font>
      <sz val="11"/>
      <color rgb="FFFF0000"/>
      <name val="Calibri"/>
      <family val="2"/>
      <scheme val="minor"/>
    </font>
    <font>
      <b/>
      <sz val="11"/>
      <color theme="1"/>
      <name val="Calibri"/>
      <family val="2"/>
      <scheme val="minor"/>
    </font>
    <font>
      <sz val="10"/>
      <name val="Arial"/>
      <family val="2"/>
    </font>
    <font>
      <sz val="10"/>
      <name val="Arial"/>
      <family val="2"/>
    </font>
    <font>
      <sz val="10"/>
      <color theme="1"/>
      <name val="Arial"/>
      <family val="2"/>
    </font>
    <font>
      <sz val="11"/>
      <color rgb="FF0070C0"/>
      <name val="Calibri"/>
      <family val="2"/>
      <scheme val="minor"/>
    </font>
    <font>
      <sz val="11"/>
      <color rgb="FF00B050"/>
      <name val="Calibri"/>
      <family val="2"/>
      <scheme val="minor"/>
    </font>
    <font>
      <sz val="11"/>
      <name val="Calibri"/>
      <family val="2"/>
      <scheme val="minor"/>
    </font>
    <font>
      <b/>
      <sz val="11"/>
      <name val="Calibri"/>
      <family val="2"/>
      <scheme val="minor"/>
    </font>
    <font>
      <sz val="11"/>
      <color rgb="FFC00000"/>
      <name val="Calibri"/>
      <family val="2"/>
      <scheme val="minor"/>
    </font>
    <font>
      <sz val="16"/>
      <color theme="1"/>
      <name val="Calibri"/>
      <family val="2"/>
      <scheme val="minor"/>
    </font>
    <font>
      <b/>
      <sz val="11"/>
      <color rgb="FFFF0000"/>
      <name val="Calibri"/>
      <family val="2"/>
      <scheme val="minor"/>
    </font>
    <font>
      <b/>
      <sz val="16"/>
      <color rgb="FFFF0000"/>
      <name val="Calibri"/>
      <family val="2"/>
      <scheme val="minor"/>
    </font>
    <font>
      <i/>
      <sz val="11"/>
      <color theme="1"/>
      <name val="Calibri"/>
      <family val="2"/>
      <scheme val="minor"/>
    </font>
    <font>
      <b/>
      <i/>
      <sz val="11"/>
      <name val="Calibri"/>
      <family val="2"/>
      <scheme val="minor"/>
    </font>
    <font>
      <b/>
      <sz val="11"/>
      <color rgb="FF00B050"/>
      <name val="Calibri"/>
      <family val="2"/>
      <scheme val="minor"/>
    </font>
    <font>
      <sz val="11"/>
      <color rgb="FF0000FF"/>
      <name val="Calibri"/>
      <family val="2"/>
      <scheme val="minor"/>
    </font>
    <font>
      <b/>
      <u/>
      <sz val="12"/>
      <name val="Arial"/>
      <family val="2"/>
    </font>
    <font>
      <b/>
      <sz val="12"/>
      <name val="Arial"/>
      <family val="2"/>
    </font>
    <font>
      <i/>
      <sz val="8"/>
      <name val="Arial"/>
      <family val="2"/>
    </font>
    <font>
      <u/>
      <sz val="10"/>
      <name val="Arial"/>
      <family val="2"/>
    </font>
    <font>
      <sz val="10"/>
      <color indexed="12"/>
      <name val="Arial"/>
      <family val="2"/>
    </font>
    <font>
      <sz val="10"/>
      <color rgb="FFFF0000"/>
      <name val="Arial"/>
      <family val="2"/>
    </font>
    <font>
      <i/>
      <sz val="10"/>
      <color rgb="FFFF0000"/>
      <name val="Arial"/>
      <family val="2"/>
    </font>
    <font>
      <b/>
      <sz val="10"/>
      <name val="Arial"/>
      <family val="2"/>
    </font>
    <font>
      <sz val="9"/>
      <color theme="1"/>
      <name val="Arial"/>
      <family val="2"/>
    </font>
    <font>
      <i/>
      <sz val="9"/>
      <name val="Arial Narrow"/>
      <family val="2"/>
    </font>
    <font>
      <b/>
      <i/>
      <sz val="9"/>
      <name val="Arial"/>
      <family val="2"/>
    </font>
    <font>
      <b/>
      <i/>
      <sz val="9"/>
      <color rgb="FF000000"/>
      <name val="Arial"/>
      <family val="2"/>
    </font>
    <font>
      <b/>
      <sz val="8"/>
      <color indexed="81"/>
      <name val="Tahoma"/>
      <family val="2"/>
    </font>
    <font>
      <b/>
      <sz val="12"/>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FFC0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s>
  <cellStyleXfs count="15">
    <xf numFmtId="0" fontId="0"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5" fillId="0" borderId="0"/>
    <xf numFmtId="0" fontId="3" fillId="0" borderId="0"/>
  </cellStyleXfs>
  <cellXfs count="121">
    <xf numFmtId="0" fontId="0" fillId="0" borderId="0" xfId="0"/>
    <xf numFmtId="0" fontId="2" fillId="0" borderId="0" xfId="0" applyFont="1" applyAlignment="1">
      <alignment horizontal="center" vertical="center"/>
    </xf>
    <xf numFmtId="0" fontId="0" fillId="0" borderId="0" xfId="0" applyAlignment="1">
      <alignment horizontal="center" vertical="center"/>
    </xf>
    <xf numFmtId="165" fontId="6" fillId="0" borderId="0" xfId="0" applyNumberFormat="1" applyFont="1" applyAlignment="1">
      <alignment horizontal="right" indent="1"/>
    </xf>
    <xf numFmtId="0" fontId="7" fillId="0" borderId="0" xfId="0" applyFont="1" applyAlignment="1">
      <alignment horizontal="center" vertical="center"/>
    </xf>
    <xf numFmtId="0" fontId="1" fillId="0" borderId="0" xfId="0" applyFont="1" applyAlignment="1">
      <alignment horizontal="center" vertical="center"/>
    </xf>
    <xf numFmtId="164" fontId="8" fillId="0" borderId="0" xfId="0" applyNumberFormat="1" applyFont="1" applyAlignment="1">
      <alignment horizontal="right" vertical="center"/>
    </xf>
    <xf numFmtId="0" fontId="9" fillId="0" borderId="0" xfId="0" applyFont="1" applyAlignment="1">
      <alignment horizontal="center" vertical="center"/>
    </xf>
    <xf numFmtId="0" fontId="2" fillId="0" borderId="0" xfId="0" applyFont="1" applyAlignment="1">
      <alignment horizontal="center" vertical="center" wrapText="1"/>
    </xf>
    <xf numFmtId="1" fontId="2" fillId="0" borderId="0" xfId="0" applyNumberFormat="1" applyFont="1" applyAlignment="1">
      <alignment horizontal="center" vertical="center" wrapText="1"/>
    </xf>
    <xf numFmtId="1" fontId="0" fillId="0" borderId="0" xfId="0" applyNumberFormat="1"/>
    <xf numFmtId="0" fontId="0" fillId="0" borderId="0" xfId="0" applyAlignment="1">
      <alignment wrapText="1"/>
    </xf>
    <xf numFmtId="0" fontId="16" fillId="0" borderId="0" xfId="0" applyFont="1" applyAlignment="1">
      <alignment horizontal="center" vertical="center"/>
    </xf>
    <xf numFmtId="0" fontId="12" fillId="0" borderId="0" xfId="0" applyFont="1" applyAlignment="1">
      <alignment horizontal="center" vertical="center"/>
    </xf>
    <xf numFmtId="1" fontId="12" fillId="0" borderId="0" xfId="0" applyNumberFormat="1" applyFont="1"/>
    <xf numFmtId="0" fontId="8" fillId="0" borderId="0" xfId="0" applyFont="1" applyAlignment="1">
      <alignment horizontal="center" vertical="center"/>
    </xf>
    <xf numFmtId="1" fontId="2" fillId="0" borderId="0" xfId="0" applyNumberFormat="1" applyFont="1"/>
    <xf numFmtId="164" fontId="9" fillId="0" borderId="0" xfId="0" applyNumberFormat="1" applyFont="1" applyAlignment="1">
      <alignment horizontal="right" vertical="center"/>
    </xf>
    <xf numFmtId="1" fontId="14" fillId="0" borderId="0" xfId="0" applyNumberFormat="1" applyFont="1"/>
    <xf numFmtId="0" fontId="10" fillId="0" borderId="0" xfId="0" applyFont="1" applyAlignment="1">
      <alignment horizontal="center" vertical="center"/>
    </xf>
    <xf numFmtId="1" fontId="16" fillId="0" borderId="0" xfId="0" applyNumberFormat="1" applyFont="1"/>
    <xf numFmtId="1" fontId="10" fillId="0" borderId="0" xfId="0" applyNumberFormat="1" applyFont="1"/>
    <xf numFmtId="0" fontId="11" fillId="0" borderId="0" xfId="0" applyFont="1"/>
    <xf numFmtId="0" fontId="13" fillId="0" borderId="0" xfId="0" applyFont="1"/>
    <xf numFmtId="164" fontId="15" fillId="0" borderId="0" xfId="0" applyNumberFormat="1" applyFont="1" applyAlignment="1">
      <alignment horizontal="right" vertical="center"/>
    </xf>
    <xf numFmtId="1" fontId="15" fillId="0" borderId="0" xfId="0" applyNumberFormat="1" applyFont="1"/>
    <xf numFmtId="2" fontId="9" fillId="0" borderId="0" xfId="0" applyNumberFormat="1" applyFont="1"/>
    <xf numFmtId="1" fontId="9" fillId="0" borderId="0" xfId="0" applyNumberFormat="1" applyFont="1" applyAlignment="1">
      <alignment horizontal="center" vertical="center"/>
    </xf>
    <xf numFmtId="0" fontId="9" fillId="0" borderId="0" xfId="0" applyFont="1" applyAlignment="1">
      <alignment horizontal="center" vertical="center" wrapText="1"/>
    </xf>
    <xf numFmtId="0" fontId="8" fillId="0" borderId="0" xfId="0" applyFont="1" applyAlignment="1">
      <alignment wrapText="1"/>
    </xf>
    <xf numFmtId="0" fontId="8" fillId="0" borderId="0" xfId="0" applyFont="1"/>
    <xf numFmtId="1" fontId="8" fillId="0" borderId="0" xfId="0" applyNumberFormat="1" applyFont="1"/>
    <xf numFmtId="0" fontId="17" fillId="0" borderId="0" xfId="0" applyFont="1" applyAlignment="1">
      <alignment wrapText="1"/>
    </xf>
    <xf numFmtId="0" fontId="18" fillId="0" borderId="0" xfId="12" applyFont="1"/>
    <xf numFmtId="0" fontId="3" fillId="0" borderId="0" xfId="12"/>
    <xf numFmtId="0" fontId="20" fillId="0" borderId="0" xfId="12" applyFont="1"/>
    <xf numFmtId="0" fontId="21" fillId="0" borderId="0" xfId="12" applyFont="1" applyAlignment="1" applyProtection="1">
      <alignment horizontal="left" indent="1"/>
      <protection locked="0"/>
    </xf>
    <xf numFmtId="0" fontId="22" fillId="0" borderId="0" xfId="12" applyFont="1" applyAlignment="1" applyProtection="1">
      <alignment horizontal="center" vertical="center"/>
      <protection locked="0"/>
    </xf>
    <xf numFmtId="0" fontId="3" fillId="0" borderId="0" xfId="12" applyAlignment="1" applyProtection="1">
      <alignment horizontal="left" indent="1"/>
      <protection locked="0"/>
    </xf>
    <xf numFmtId="0" fontId="3" fillId="0" borderId="0" xfId="12" applyProtection="1">
      <protection locked="0"/>
    </xf>
    <xf numFmtId="0" fontId="3" fillId="0" borderId="0" xfId="12" applyAlignment="1" applyProtection="1">
      <alignment horizontal="right"/>
      <protection locked="0"/>
    </xf>
    <xf numFmtId="3" fontId="23" fillId="0" borderId="0" xfId="12" applyNumberFormat="1" applyFont="1" applyAlignment="1" applyProtection="1">
      <alignment horizontal="right" indent="1"/>
      <protection locked="0"/>
    </xf>
    <xf numFmtId="0" fontId="3" fillId="0" borderId="0" xfId="12" applyAlignment="1" applyProtection="1">
      <alignment horizontal="left"/>
      <protection locked="0"/>
    </xf>
    <xf numFmtId="3" fontId="3" fillId="0" borderId="0" xfId="12" applyNumberFormat="1" applyAlignment="1" applyProtection="1">
      <alignment horizontal="right" indent="1"/>
      <protection locked="0"/>
    </xf>
    <xf numFmtId="1" fontId="3" fillId="0" borderId="0" xfId="12" applyNumberFormat="1" applyAlignment="1" applyProtection="1">
      <alignment horizontal="right" indent="1"/>
      <protection locked="0"/>
    </xf>
    <xf numFmtId="2" fontId="3" fillId="0" borderId="0" xfId="12" applyNumberFormat="1" applyAlignment="1" applyProtection="1">
      <alignment horizontal="right" indent="1"/>
      <protection locked="0"/>
    </xf>
    <xf numFmtId="4" fontId="3" fillId="0" borderId="0" xfId="12" applyNumberFormat="1" applyAlignment="1" applyProtection="1">
      <alignment horizontal="right" indent="1"/>
      <protection locked="0"/>
    </xf>
    <xf numFmtId="0" fontId="24" fillId="0" borderId="0" xfId="12" applyFont="1"/>
    <xf numFmtId="4" fontId="25" fillId="0" borderId="0" xfId="12" applyNumberFormat="1" applyFont="1" applyAlignment="1" applyProtection="1">
      <alignment horizontal="right" indent="1"/>
      <protection locked="0"/>
    </xf>
    <xf numFmtId="0" fontId="25" fillId="0" borderId="0" xfId="12" applyFont="1" applyProtection="1">
      <protection locked="0"/>
    </xf>
    <xf numFmtId="1" fontId="3" fillId="0" borderId="0" xfId="12" applyNumberFormat="1" applyAlignment="1">
      <alignment horizontal="right" indent="1"/>
    </xf>
    <xf numFmtId="3" fontId="3" fillId="0" borderId="0" xfId="12" applyNumberFormat="1" applyAlignment="1">
      <alignment horizontal="right" indent="1"/>
    </xf>
    <xf numFmtId="4" fontId="3" fillId="0" borderId="0" xfId="12" applyNumberFormat="1" applyAlignment="1">
      <alignment horizontal="right" indent="1"/>
    </xf>
    <xf numFmtId="0" fontId="26" fillId="0" borderId="0" xfId="6" applyFont="1" applyAlignment="1">
      <alignment wrapText="1"/>
    </xf>
    <xf numFmtId="0" fontId="27" fillId="0" borderId="1" xfId="14" applyFont="1" applyBorder="1" applyAlignment="1" applyProtection="1">
      <alignment horizontal="center" vertical="center"/>
      <protection locked="0"/>
    </xf>
    <xf numFmtId="166" fontId="27" fillId="0" borderId="1" xfId="14" applyNumberFormat="1" applyFont="1" applyBorder="1" applyAlignment="1" applyProtection="1">
      <alignment horizontal="center" vertical="center"/>
      <protection locked="0"/>
    </xf>
    <xf numFmtId="3" fontId="27" fillId="0" borderId="1" xfId="14" applyNumberFormat="1" applyFont="1" applyBorder="1" applyAlignment="1" applyProtection="1">
      <alignment horizontal="center" vertical="center"/>
      <protection locked="0"/>
    </xf>
    <xf numFmtId="1" fontId="28" fillId="0" borderId="1" xfId="14" applyNumberFormat="1" applyFont="1" applyBorder="1" applyAlignment="1" applyProtection="1">
      <alignment horizontal="center" vertical="center"/>
      <protection locked="0"/>
    </xf>
    <xf numFmtId="0" fontId="29" fillId="0" borderId="1" xfId="6" applyFont="1" applyBorder="1" applyAlignment="1">
      <alignment horizontal="center" vertical="center"/>
    </xf>
    <xf numFmtId="0" fontId="27" fillId="0" borderId="1" xfId="14" applyFont="1" applyBorder="1" applyAlignment="1">
      <alignment horizontal="left" vertical="center" indent="1"/>
    </xf>
    <xf numFmtId="4" fontId="27" fillId="0" borderId="1" xfId="14" applyNumberFormat="1" applyFont="1" applyBorder="1" applyAlignment="1" applyProtection="1">
      <alignment horizontal="center" vertical="center"/>
      <protection locked="0"/>
    </xf>
    <xf numFmtId="164" fontId="2" fillId="0" borderId="0" xfId="0" applyNumberFormat="1" applyFont="1" applyAlignment="1">
      <alignment horizontal="right" vertical="center" indent="1"/>
    </xf>
    <xf numFmtId="0" fontId="31" fillId="0" borderId="0" xfId="0" applyFont="1" applyAlignment="1">
      <alignment horizontal="center" vertical="center" wrapText="1"/>
    </xf>
    <xf numFmtId="0" fontId="9" fillId="0" borderId="0" xfId="0" applyFont="1" applyAlignment="1">
      <alignment horizontal="right" vertical="center" indent="1"/>
    </xf>
    <xf numFmtId="1" fontId="9" fillId="0" borderId="1" xfId="0" applyNumberFormat="1" applyFont="1" applyBorder="1" applyAlignment="1">
      <alignment horizontal="right" vertical="center" indent="1"/>
    </xf>
    <xf numFmtId="0" fontId="7" fillId="0" borderId="0" xfId="0" applyFont="1" applyAlignment="1">
      <alignment horizontal="right" vertical="center" indent="1"/>
    </xf>
    <xf numFmtId="0" fontId="8" fillId="0" borderId="0" xfId="0" applyFont="1" applyAlignment="1">
      <alignment horizontal="right" vertical="center" indent="1"/>
    </xf>
    <xf numFmtId="0" fontId="1" fillId="0" borderId="0" xfId="0" applyFont="1" applyAlignment="1">
      <alignment horizontal="right" vertical="center" wrapText="1" indent="1"/>
    </xf>
    <xf numFmtId="0" fontId="17" fillId="0" borderId="0" xfId="0" applyFont="1" applyAlignment="1">
      <alignment horizontal="right" vertical="center" indent="1"/>
    </xf>
    <xf numFmtId="164" fontId="2" fillId="0" borderId="0" xfId="0" applyNumberFormat="1" applyFont="1" applyAlignment="1">
      <alignment horizontal="right"/>
    </xf>
    <xf numFmtId="1" fontId="8" fillId="0" borderId="0" xfId="0" applyNumberFormat="1" applyFont="1" applyAlignment="1">
      <alignment horizontal="right" vertical="center" indent="1"/>
    </xf>
    <xf numFmtId="0" fontId="0" fillId="0" borderId="4" xfId="0" applyBorder="1"/>
    <xf numFmtId="0" fontId="7" fillId="0" borderId="5" xfId="0" applyFont="1" applyBorder="1" applyAlignment="1">
      <alignment horizontal="right" vertical="center" indent="1"/>
    </xf>
    <xf numFmtId="0" fontId="8" fillId="0" borderId="5" xfId="0" applyFont="1" applyBorder="1" applyAlignment="1">
      <alignment horizontal="right" vertical="center" indent="1"/>
    </xf>
    <xf numFmtId="164" fontId="2" fillId="0" borderId="5" xfId="0" applyNumberFormat="1" applyFont="1" applyBorder="1" applyAlignment="1">
      <alignment horizontal="right" vertical="center" indent="1"/>
    </xf>
    <xf numFmtId="0" fontId="1" fillId="0" borderId="5" xfId="0" applyFont="1" applyBorder="1" applyAlignment="1">
      <alignment horizontal="right" vertical="center" wrapText="1" indent="1"/>
    </xf>
    <xf numFmtId="0" fontId="17" fillId="0" borderId="5" xfId="0" applyFont="1" applyBorder="1" applyAlignment="1">
      <alignment horizontal="right" vertical="center" indent="1"/>
    </xf>
    <xf numFmtId="1" fontId="8" fillId="0" borderId="5" xfId="0" applyNumberFormat="1" applyFont="1" applyBorder="1" applyAlignment="1">
      <alignment horizontal="right" vertical="center" indent="1"/>
    </xf>
    <xf numFmtId="1" fontId="8" fillId="0" borderId="5" xfId="0" applyNumberFormat="1" applyFont="1" applyBorder="1"/>
    <xf numFmtId="1" fontId="8" fillId="0" borderId="6" xfId="0" applyNumberFormat="1" applyFont="1" applyBorder="1"/>
    <xf numFmtId="0" fontId="0" fillId="0" borderId="7" xfId="0" applyBorder="1"/>
    <xf numFmtId="1" fontId="8" fillId="0" borderId="8" xfId="0" applyNumberFormat="1" applyFont="1" applyBorder="1"/>
    <xf numFmtId="0" fontId="7" fillId="0" borderId="9" xfId="0" applyFont="1" applyBorder="1" applyAlignment="1">
      <alignment horizontal="right" vertical="center" indent="1"/>
    </xf>
    <xf numFmtId="0" fontId="8" fillId="0" borderId="9" xfId="0" applyFont="1" applyBorder="1" applyAlignment="1">
      <alignment horizontal="right" vertical="center" indent="1"/>
    </xf>
    <xf numFmtId="164" fontId="2" fillId="0" borderId="9" xfId="0" applyNumberFormat="1" applyFont="1" applyBorder="1" applyAlignment="1">
      <alignment horizontal="right" vertical="center" indent="1"/>
    </xf>
    <xf numFmtId="0" fontId="1" fillId="0" borderId="9" xfId="0" applyFont="1" applyBorder="1" applyAlignment="1">
      <alignment horizontal="right" vertical="center" wrapText="1" indent="1"/>
    </xf>
    <xf numFmtId="0" fontId="17" fillId="0" borderId="9" xfId="0" applyFont="1" applyBorder="1" applyAlignment="1">
      <alignment horizontal="right" vertical="center" indent="1"/>
    </xf>
    <xf numFmtId="1" fontId="8" fillId="0" borderId="9" xfId="0" applyNumberFormat="1" applyFont="1" applyBorder="1" applyAlignment="1">
      <alignment horizontal="right" vertical="center" indent="1"/>
    </xf>
    <xf numFmtId="0" fontId="0" fillId="0" borderId="10" xfId="0" applyBorder="1" applyAlignment="1">
      <alignment horizontal="right" vertical="center" indent="1"/>
    </xf>
    <xf numFmtId="0" fontId="0" fillId="0" borderId="12" xfId="0" applyBorder="1" applyAlignment="1">
      <alignment horizontal="right" vertical="center" indent="1"/>
    </xf>
    <xf numFmtId="1" fontId="1" fillId="0" borderId="5" xfId="0" applyNumberFormat="1" applyFont="1" applyBorder="1" applyAlignment="1">
      <alignment horizontal="right" vertical="center" indent="1"/>
    </xf>
    <xf numFmtId="0" fontId="0" fillId="0" borderId="0" xfId="0" applyAlignment="1">
      <alignment horizontal="right" vertical="center" indent="1"/>
    </xf>
    <xf numFmtId="1" fontId="17" fillId="0" borderId="0" xfId="0" applyNumberFormat="1" applyFont="1" applyAlignment="1">
      <alignment wrapText="1"/>
    </xf>
    <xf numFmtId="0" fontId="9" fillId="0" borderId="0" xfId="0" applyFont="1" applyAlignment="1">
      <alignment horizontal="right" vertical="center" wrapText="1" indent="1"/>
    </xf>
    <xf numFmtId="1" fontId="0" fillId="0" borderId="0" xfId="0" applyNumberFormat="1" applyAlignment="1">
      <alignment horizontal="right" vertical="center" indent="1"/>
    </xf>
    <xf numFmtId="0" fontId="8" fillId="0" borderId="0" xfId="0" applyFont="1" applyAlignment="1">
      <alignment horizontal="right" vertical="center" wrapText="1" indent="1"/>
    </xf>
    <xf numFmtId="1" fontId="0" fillId="0" borderId="11" xfId="0" applyNumberFormat="1" applyBorder="1" applyAlignment="1">
      <alignment horizontal="right" vertical="center" indent="1"/>
    </xf>
    <xf numFmtId="164" fontId="2" fillId="2" borderId="5" xfId="0" applyNumberFormat="1" applyFont="1" applyFill="1" applyBorder="1" applyAlignment="1">
      <alignment horizontal="right" vertical="center" indent="1"/>
    </xf>
    <xf numFmtId="164" fontId="2" fillId="2" borderId="0" xfId="0" applyNumberFormat="1" applyFont="1" applyFill="1" applyAlignment="1">
      <alignment horizontal="right" vertical="center" indent="1"/>
    </xf>
    <xf numFmtId="164" fontId="2" fillId="2" borderId="9" xfId="0" applyNumberFormat="1" applyFont="1" applyFill="1" applyBorder="1" applyAlignment="1">
      <alignment horizontal="right" vertical="center" indent="1"/>
    </xf>
    <xf numFmtId="0" fontId="7" fillId="0" borderId="13" xfId="0" applyFont="1" applyBorder="1" applyAlignment="1">
      <alignment horizontal="right" vertical="center" indent="1"/>
    </xf>
    <xf numFmtId="0" fontId="8" fillId="0" borderId="14" xfId="0" applyFont="1" applyBorder="1" applyAlignment="1">
      <alignment horizontal="right" vertical="center" indent="1"/>
    </xf>
    <xf numFmtId="0" fontId="8" fillId="3" borderId="5" xfId="0" applyFont="1" applyFill="1" applyBorder="1" applyAlignment="1">
      <alignment horizontal="right" vertical="center" indent="1"/>
    </xf>
    <xf numFmtId="0" fontId="8" fillId="3" borderId="9" xfId="0" applyFont="1" applyFill="1" applyBorder="1" applyAlignment="1">
      <alignment horizontal="right" vertical="center" indent="1"/>
    </xf>
    <xf numFmtId="164" fontId="2" fillId="4" borderId="9" xfId="0" applyNumberFormat="1" applyFont="1" applyFill="1" applyBorder="1" applyAlignment="1">
      <alignment horizontal="right" vertical="center" indent="1"/>
    </xf>
    <xf numFmtId="0" fontId="9" fillId="3" borderId="0" xfId="0" applyFont="1" applyFill="1" applyAlignment="1">
      <alignment horizontal="right" vertical="center" wrapText="1" indent="1"/>
    </xf>
    <xf numFmtId="0" fontId="9" fillId="3" borderId="5" xfId="0" applyFont="1" applyFill="1" applyBorder="1" applyAlignment="1">
      <alignment horizontal="right" vertical="center" wrapText="1" indent="1"/>
    </xf>
    <xf numFmtId="0" fontId="9" fillId="3" borderId="9" xfId="0" applyFont="1" applyFill="1" applyBorder="1" applyAlignment="1">
      <alignment horizontal="right" vertical="center" wrapText="1" indent="1"/>
    </xf>
    <xf numFmtId="1" fontId="0" fillId="0" borderId="12" xfId="0" applyNumberFormat="1" applyBorder="1" applyAlignment="1">
      <alignment horizontal="right" vertical="center" indent="1"/>
    </xf>
    <xf numFmtId="1" fontId="9" fillId="4" borderId="1" xfId="0" applyNumberFormat="1" applyFont="1" applyFill="1" applyBorder="1" applyAlignment="1">
      <alignment horizontal="right" vertical="center" indent="1"/>
    </xf>
    <xf numFmtId="0" fontId="25" fillId="0" borderId="2" xfId="14" applyFont="1" applyBorder="1" applyAlignment="1" applyProtection="1">
      <alignment horizontal="center" vertical="center" wrapText="1"/>
      <protection locked="0"/>
    </xf>
    <xf numFmtId="0" fontId="3" fillId="0" borderId="3" xfId="14" applyBorder="1" applyAlignment="1">
      <alignment horizontal="center" vertical="center" wrapText="1"/>
    </xf>
    <xf numFmtId="0" fontId="3" fillId="0" borderId="0" xfId="12" applyAlignment="1">
      <alignment wrapText="1"/>
    </xf>
    <xf numFmtId="0" fontId="3" fillId="0" borderId="0" xfId="0" applyFont="1" applyAlignment="1">
      <alignment wrapText="1"/>
    </xf>
    <xf numFmtId="0" fontId="9" fillId="4" borderId="9" xfId="0" applyFont="1" applyFill="1" applyBorder="1" applyAlignment="1">
      <alignment horizontal="right" vertical="center" wrapText="1" indent="1"/>
    </xf>
    <xf numFmtId="0" fontId="9" fillId="4" borderId="9" xfId="0" applyFont="1" applyFill="1" applyBorder="1" applyAlignment="1">
      <alignment horizontal="right" vertical="center" indent="1"/>
    </xf>
    <xf numFmtId="0" fontId="8" fillId="0" borderId="0" xfId="0" applyFont="1" applyFill="1" applyAlignment="1">
      <alignment horizontal="right" vertical="center" indent="1"/>
    </xf>
    <xf numFmtId="0" fontId="8" fillId="0" borderId="0" xfId="0" applyFont="1" applyFill="1" applyAlignment="1">
      <alignment horizontal="right" vertical="center" wrapText="1" indent="1"/>
    </xf>
    <xf numFmtId="164" fontId="9" fillId="4" borderId="9" xfId="0" applyNumberFormat="1" applyFont="1" applyFill="1" applyBorder="1" applyAlignment="1">
      <alignment horizontal="right" vertical="center" indent="1"/>
    </xf>
    <xf numFmtId="1" fontId="9" fillId="4" borderId="9" xfId="0" applyNumberFormat="1" applyFont="1" applyFill="1" applyBorder="1" applyAlignment="1">
      <alignment horizontal="right" vertical="center" indent="1"/>
    </xf>
    <xf numFmtId="1" fontId="9" fillId="0" borderId="1" xfId="0" applyNumberFormat="1" applyFont="1" applyFill="1" applyBorder="1" applyAlignment="1">
      <alignment horizontal="right" vertical="center" indent="1"/>
    </xf>
  </cellXfs>
  <cellStyles count="15">
    <cellStyle name="Normal" xfId="0" builtinId="0"/>
    <cellStyle name="Normal 10" xfId="13" xr:uid="{00000000-0005-0000-0000-000001000000}"/>
    <cellStyle name="Normal 11" xfId="12" xr:uid="{00000000-0005-0000-0000-000002000000}"/>
    <cellStyle name="Normal 14" xfId="2" xr:uid="{00000000-0005-0000-0000-000003000000}"/>
    <cellStyle name="Normal 15" xfId="4" xr:uid="{00000000-0005-0000-0000-000004000000}"/>
    <cellStyle name="Normal 16" xfId="3" xr:uid="{00000000-0005-0000-0000-000005000000}"/>
    <cellStyle name="Normal 2" xfId="1" xr:uid="{00000000-0005-0000-0000-000006000000}"/>
    <cellStyle name="Normal 2 2" xfId="14" xr:uid="{00000000-0005-0000-0000-000007000000}"/>
    <cellStyle name="Normal 3" xfId="5" xr:uid="{00000000-0005-0000-0000-000008000000}"/>
    <cellStyle name="Normal 4" xfId="6" xr:uid="{00000000-0005-0000-0000-000009000000}"/>
    <cellStyle name="Normal 5" xfId="7" xr:uid="{00000000-0005-0000-0000-00000A000000}"/>
    <cellStyle name="Normal 6" xfId="8" xr:uid="{00000000-0005-0000-0000-00000B000000}"/>
    <cellStyle name="Normal 7" xfId="9" xr:uid="{00000000-0005-0000-0000-00000C000000}"/>
    <cellStyle name="Normal 8" xfId="10" xr:uid="{00000000-0005-0000-0000-00000D000000}"/>
    <cellStyle name="Normal 9" xfId="11" xr:uid="{00000000-0005-0000-0000-00000E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89"/>
  <sheetViews>
    <sheetView topLeftCell="A2" zoomScaleNormal="100" workbookViewId="0">
      <selection activeCell="A11" sqref="A11"/>
    </sheetView>
  </sheetViews>
  <sheetFormatPr defaultRowHeight="15" x14ac:dyDescent="0.25"/>
  <cols>
    <col min="2" max="4" width="9.7109375" customWidth="1"/>
    <col min="5" max="5" width="12.7109375" customWidth="1"/>
    <col min="6" max="7" width="9.7109375" customWidth="1"/>
    <col min="8" max="8" width="9.7109375" style="10" customWidth="1"/>
    <col min="9" max="9" width="9.7109375" customWidth="1"/>
    <col min="10" max="11" width="7.7109375" customWidth="1"/>
    <col min="12" max="15" width="10.7109375" customWidth="1"/>
    <col min="16" max="16" width="10.85546875" customWidth="1"/>
    <col min="24" max="24" width="20.85546875" customWidth="1"/>
  </cols>
  <sheetData>
    <row r="1" spans="1:15" ht="32.25" thickBot="1" x14ac:dyDescent="0.3">
      <c r="B1" s="8" t="s">
        <v>58</v>
      </c>
      <c r="C1" s="28" t="s">
        <v>5</v>
      </c>
      <c r="D1" s="28" t="s">
        <v>4</v>
      </c>
      <c r="E1" s="62" t="s">
        <v>61</v>
      </c>
      <c r="F1" s="8" t="s">
        <v>0</v>
      </c>
      <c r="G1" s="28" t="s">
        <v>1</v>
      </c>
      <c r="H1" s="9" t="s">
        <v>2</v>
      </c>
      <c r="I1" s="8" t="s">
        <v>3</v>
      </c>
      <c r="J1" s="8" t="s">
        <v>56</v>
      </c>
      <c r="K1" s="8" t="s">
        <v>57</v>
      </c>
      <c r="L1" s="11"/>
      <c r="O1" s="1"/>
    </row>
    <row r="2" spans="1:15" x14ac:dyDescent="0.25">
      <c r="B2" s="71"/>
      <c r="C2" s="72">
        <v>0</v>
      </c>
      <c r="D2" s="73">
        <f>ROUND((C2+C3)*(E3-E2)/18,0)</f>
        <v>2</v>
      </c>
      <c r="E2" s="74">
        <v>29194.873</v>
      </c>
      <c r="F2" s="90">
        <v>0</v>
      </c>
      <c r="G2" s="76">
        <v>0</v>
      </c>
      <c r="H2" s="77">
        <f t="shared" ref="H2" si="0">ROUND((E2-E3)*((F2+F3)/2)/27,0)</f>
        <v>0</v>
      </c>
      <c r="I2" s="73">
        <f t="shared" ref="I2" si="1">ROUND((E2-E3)*((G2+G3)/2)/27,0)</f>
        <v>0</v>
      </c>
      <c r="J2" s="78"/>
      <c r="K2" s="79"/>
      <c r="L2" s="11"/>
      <c r="O2" s="1"/>
    </row>
    <row r="3" spans="1:15" x14ac:dyDescent="0.25">
      <c r="B3" s="80"/>
      <c r="C3" s="65">
        <v>7</v>
      </c>
      <c r="D3" s="66">
        <f>ROUND((C3+C4)*(E4-E3)/18,0)</f>
        <v>39</v>
      </c>
      <c r="E3" s="98">
        <v>29200</v>
      </c>
      <c r="F3" s="67">
        <v>0</v>
      </c>
      <c r="G3" s="68">
        <v>0</v>
      </c>
      <c r="H3" s="70">
        <f>ROUND((E4-E3)*((F3+F4)/2)/27,0)</f>
        <v>1</v>
      </c>
      <c r="I3" s="66">
        <f>ROUND((E4-E3)*((G3+G4)/2)/27,0)</f>
        <v>5</v>
      </c>
      <c r="J3" s="31"/>
      <c r="K3" s="81"/>
      <c r="L3" s="11"/>
      <c r="O3" s="1"/>
    </row>
    <row r="4" spans="1:15" ht="15.75" thickBot="1" x14ac:dyDescent="0.3">
      <c r="A4" s="88">
        <f>SUM(C2:C4)</f>
        <v>14</v>
      </c>
      <c r="B4" s="88">
        <f>SUM(D2:D4)</f>
        <v>85</v>
      </c>
      <c r="C4" s="82">
        <v>7</v>
      </c>
      <c r="D4" s="66">
        <f t="shared" ref="D4:D16" si="2">ROUND((C4+C5)*(E5-E4)/18,0)</f>
        <v>44</v>
      </c>
      <c r="E4" s="99">
        <f>E3+50</f>
        <v>29250</v>
      </c>
      <c r="F4" s="85">
        <v>1</v>
      </c>
      <c r="G4" s="86">
        <v>5</v>
      </c>
      <c r="H4" s="70">
        <f>ROUND((E5-E4)*((F4+F5)/2)/27,0)</f>
        <v>2</v>
      </c>
      <c r="I4" s="66">
        <f t="shared" ref="I4:I16" si="3">ROUND((E5-E4)*((G4+G5)/2)/27,0)</f>
        <v>14</v>
      </c>
      <c r="J4" s="96">
        <f>SUM(H2:H4)</f>
        <v>3</v>
      </c>
      <c r="K4" s="89">
        <f>SUM(I2:I4)</f>
        <v>19</v>
      </c>
      <c r="L4" s="96">
        <f>SUM(F2:F4)</f>
        <v>1</v>
      </c>
      <c r="M4" s="96">
        <f>SUM(G2:G4)</f>
        <v>5</v>
      </c>
      <c r="O4" s="7"/>
    </row>
    <row r="5" spans="1:15" x14ac:dyDescent="0.25">
      <c r="B5" s="71"/>
      <c r="C5" s="72">
        <v>9</v>
      </c>
      <c r="D5" s="66">
        <f>ROUND((C5+C6)*(E6-E5)/18,0)</f>
        <v>61</v>
      </c>
      <c r="E5" s="97">
        <f t="shared" ref="E5:E16" si="4">E4+50</f>
        <v>29300</v>
      </c>
      <c r="F5" s="75">
        <v>1</v>
      </c>
      <c r="G5" s="76">
        <v>10</v>
      </c>
      <c r="H5" s="70">
        <f t="shared" ref="H5:H16" si="5">ROUND((E6-E5)*((F5+F6)/2)/27,0)</f>
        <v>3</v>
      </c>
      <c r="I5" s="66">
        <f t="shared" si="3"/>
        <v>22</v>
      </c>
      <c r="J5" s="78"/>
      <c r="K5" s="79"/>
      <c r="L5" s="29"/>
      <c r="O5" s="7"/>
    </row>
    <row r="6" spans="1:15" x14ac:dyDescent="0.25">
      <c r="B6" s="80"/>
      <c r="C6" s="65">
        <v>13</v>
      </c>
      <c r="D6" s="66">
        <f>ROUND((C6+C7)*(E7-E6)/18,0)</f>
        <v>133</v>
      </c>
      <c r="E6" s="98">
        <f t="shared" si="4"/>
        <v>29350</v>
      </c>
      <c r="F6" s="67">
        <v>2</v>
      </c>
      <c r="G6" s="68">
        <v>14</v>
      </c>
      <c r="H6" s="70">
        <f t="shared" si="5"/>
        <v>8</v>
      </c>
      <c r="I6" s="66">
        <f t="shared" si="3"/>
        <v>32</v>
      </c>
      <c r="J6" s="31"/>
      <c r="K6" s="81"/>
      <c r="L6" s="29"/>
      <c r="O6" s="7"/>
    </row>
    <row r="7" spans="1:15" ht="15.75" thickBot="1" x14ac:dyDescent="0.3">
      <c r="A7" s="88">
        <f>SUM(C5:C7)</f>
        <v>57</v>
      </c>
      <c r="B7" s="88">
        <f>SUM(D5:D7)</f>
        <v>408</v>
      </c>
      <c r="C7" s="100">
        <v>35</v>
      </c>
      <c r="D7" s="83">
        <f t="shared" si="2"/>
        <v>214</v>
      </c>
      <c r="E7" s="99">
        <f t="shared" si="4"/>
        <v>29400</v>
      </c>
      <c r="F7" s="85">
        <v>7</v>
      </c>
      <c r="G7" s="86">
        <v>21</v>
      </c>
      <c r="H7" s="87">
        <f t="shared" si="5"/>
        <v>18</v>
      </c>
      <c r="I7" s="101">
        <f t="shared" si="3"/>
        <v>39</v>
      </c>
      <c r="J7" s="96">
        <f>SUM(H5:H7)</f>
        <v>29</v>
      </c>
      <c r="K7" s="89">
        <f>SUM(I5:I7)</f>
        <v>93</v>
      </c>
      <c r="L7" s="96">
        <f>SUM(F5:F7)</f>
        <v>10</v>
      </c>
      <c r="M7" s="96">
        <f>SUM(G5:G7)</f>
        <v>45</v>
      </c>
      <c r="O7" s="7"/>
    </row>
    <row r="8" spans="1:15" x14ac:dyDescent="0.25">
      <c r="B8" s="71"/>
      <c r="C8" s="65">
        <v>42</v>
      </c>
      <c r="D8" s="66">
        <f t="shared" si="2"/>
        <v>233</v>
      </c>
      <c r="E8" s="98">
        <f t="shared" si="4"/>
        <v>29450</v>
      </c>
      <c r="F8" s="67">
        <v>12</v>
      </c>
      <c r="G8" s="68">
        <v>21</v>
      </c>
      <c r="H8" s="70">
        <f t="shared" si="5"/>
        <v>11</v>
      </c>
      <c r="I8" s="66">
        <f t="shared" si="3"/>
        <v>69</v>
      </c>
      <c r="J8" s="78"/>
      <c r="K8" s="79"/>
      <c r="L8" s="29"/>
      <c r="O8" s="7"/>
    </row>
    <row r="9" spans="1:15" x14ac:dyDescent="0.25">
      <c r="B9" s="80"/>
      <c r="C9" s="65">
        <v>42</v>
      </c>
      <c r="D9" s="66">
        <f>ROUND((C9+C10)*(E10-E9)/18,0)</f>
        <v>300</v>
      </c>
      <c r="E9" s="98">
        <f t="shared" si="4"/>
        <v>29500</v>
      </c>
      <c r="F9" s="67">
        <v>0</v>
      </c>
      <c r="G9" s="68">
        <v>54</v>
      </c>
      <c r="H9" s="70">
        <f t="shared" si="5"/>
        <v>50</v>
      </c>
      <c r="I9" s="66">
        <f t="shared" si="3"/>
        <v>101</v>
      </c>
      <c r="J9" s="31"/>
      <c r="K9" s="81"/>
      <c r="L9" s="29"/>
      <c r="O9" s="7"/>
    </row>
    <row r="10" spans="1:15" ht="15.75" thickBot="1" x14ac:dyDescent="0.3">
      <c r="A10" s="88">
        <f>SUM(C8:C10)</f>
        <v>150</v>
      </c>
      <c r="B10" s="88">
        <f>SUM(D8:D10)</f>
        <v>830</v>
      </c>
      <c r="C10" s="115">
        <v>66</v>
      </c>
      <c r="D10" s="115">
        <f>ROUND((C10+C11)*(E11-E10)/18,0)</f>
        <v>297</v>
      </c>
      <c r="E10" s="104">
        <f t="shared" si="4"/>
        <v>29550</v>
      </c>
      <c r="F10" s="114">
        <v>54</v>
      </c>
      <c r="G10" s="86">
        <v>55</v>
      </c>
      <c r="H10" s="87">
        <f>ROUND((E11-E10)*((F10+F11)/2)/27,0)</f>
        <v>62</v>
      </c>
      <c r="I10" s="101">
        <f t="shared" si="3"/>
        <v>77</v>
      </c>
      <c r="J10" s="96">
        <f>SUM(H8:H10)</f>
        <v>123</v>
      </c>
      <c r="K10" s="89">
        <f>SUM(I8:I10)</f>
        <v>247</v>
      </c>
      <c r="L10" s="96">
        <f>SUM(F8:F10)</f>
        <v>66</v>
      </c>
      <c r="M10" s="96">
        <f>SUM(G8:G10)</f>
        <v>130</v>
      </c>
      <c r="O10" s="7"/>
    </row>
    <row r="11" spans="1:15" x14ac:dyDescent="0.25">
      <c r="B11" s="71"/>
      <c r="C11" s="72">
        <v>41</v>
      </c>
      <c r="D11" s="66">
        <f>ROUND((C11+C12)*(E12-E11)/18,0)</f>
        <v>231</v>
      </c>
      <c r="E11" s="98">
        <f t="shared" si="4"/>
        <v>29600</v>
      </c>
      <c r="F11" s="67">
        <v>13</v>
      </c>
      <c r="G11" s="68">
        <v>28</v>
      </c>
      <c r="H11" s="70">
        <f t="shared" si="5"/>
        <v>20</v>
      </c>
      <c r="I11" s="66">
        <f t="shared" si="3"/>
        <v>48</v>
      </c>
      <c r="J11" s="78"/>
      <c r="K11" s="79"/>
      <c r="L11" s="29"/>
      <c r="O11" s="7"/>
    </row>
    <row r="12" spans="1:15" x14ac:dyDescent="0.25">
      <c r="B12" s="80"/>
      <c r="C12" s="116">
        <v>42</v>
      </c>
      <c r="D12" s="66">
        <f t="shared" si="2"/>
        <v>156</v>
      </c>
      <c r="E12" s="98">
        <f t="shared" si="4"/>
        <v>29650</v>
      </c>
      <c r="F12" s="117">
        <v>9</v>
      </c>
      <c r="G12" s="116">
        <v>24</v>
      </c>
      <c r="H12" s="70">
        <f>ROUND((E13-E12)*((F12+F13)/2)/27,0)</f>
        <v>10</v>
      </c>
      <c r="I12" s="66">
        <f t="shared" si="3"/>
        <v>36</v>
      </c>
      <c r="J12" s="31"/>
      <c r="K12" s="81"/>
      <c r="L12" s="29"/>
      <c r="O12" s="7"/>
    </row>
    <row r="13" spans="1:15" ht="15.75" thickBot="1" x14ac:dyDescent="0.3">
      <c r="A13" s="88">
        <f>SUM(C11:C13)</f>
        <v>97</v>
      </c>
      <c r="B13" s="88">
        <f>SUM(D11:D13)</f>
        <v>451</v>
      </c>
      <c r="C13" s="82">
        <v>14</v>
      </c>
      <c r="D13" s="83">
        <f t="shared" si="2"/>
        <v>64</v>
      </c>
      <c r="E13" s="99">
        <f t="shared" si="4"/>
        <v>29700</v>
      </c>
      <c r="F13" s="85">
        <v>2</v>
      </c>
      <c r="G13" s="86">
        <v>15</v>
      </c>
      <c r="H13" s="87">
        <f t="shared" si="5"/>
        <v>3</v>
      </c>
      <c r="I13" s="101">
        <f t="shared" si="3"/>
        <v>24</v>
      </c>
      <c r="J13" s="96">
        <f>SUM(H11:H13)</f>
        <v>33</v>
      </c>
      <c r="K13" s="89">
        <f>SUM(I11:I13)</f>
        <v>108</v>
      </c>
      <c r="L13" s="96">
        <f>SUM(F11:F13)</f>
        <v>24</v>
      </c>
      <c r="M13" s="96">
        <f>SUM(G11:G13)</f>
        <v>67</v>
      </c>
      <c r="O13" s="7"/>
    </row>
    <row r="14" spans="1:15" x14ac:dyDescent="0.25">
      <c r="B14" s="71"/>
      <c r="C14" s="72">
        <v>9</v>
      </c>
      <c r="D14" s="66">
        <f t="shared" si="2"/>
        <v>42</v>
      </c>
      <c r="E14" s="98">
        <f t="shared" si="4"/>
        <v>29750</v>
      </c>
      <c r="F14" s="67">
        <v>1</v>
      </c>
      <c r="G14" s="68">
        <v>11</v>
      </c>
      <c r="H14" s="70">
        <f t="shared" si="5"/>
        <v>1</v>
      </c>
      <c r="I14" s="66">
        <f t="shared" si="3"/>
        <v>14</v>
      </c>
      <c r="J14" s="78"/>
      <c r="K14" s="79"/>
      <c r="L14" s="29"/>
      <c r="O14" s="7"/>
    </row>
    <row r="15" spans="1:15" x14ac:dyDescent="0.25">
      <c r="B15" s="80"/>
      <c r="C15" s="65">
        <v>6</v>
      </c>
      <c r="D15" s="66">
        <f t="shared" si="2"/>
        <v>17</v>
      </c>
      <c r="E15" s="98">
        <f t="shared" si="4"/>
        <v>29800</v>
      </c>
      <c r="F15" s="67">
        <v>0</v>
      </c>
      <c r="G15" s="68">
        <v>4</v>
      </c>
      <c r="H15" s="70">
        <f t="shared" si="5"/>
        <v>0</v>
      </c>
      <c r="I15" s="66">
        <f t="shared" si="3"/>
        <v>4</v>
      </c>
      <c r="J15" s="31"/>
      <c r="K15" s="81"/>
      <c r="L15" s="29"/>
      <c r="O15" s="7"/>
    </row>
    <row r="16" spans="1:15" ht="15.75" thickBot="1" x14ac:dyDescent="0.3">
      <c r="A16" s="88">
        <f>SUM(C14:C16)</f>
        <v>15</v>
      </c>
      <c r="B16" s="88">
        <f>SUM(D14:D16)</f>
        <v>59</v>
      </c>
      <c r="C16" s="82">
        <v>0</v>
      </c>
      <c r="D16" s="83">
        <f t="shared" si="2"/>
        <v>0</v>
      </c>
      <c r="E16" s="84">
        <f t="shared" si="4"/>
        <v>29850</v>
      </c>
      <c r="F16" s="85">
        <v>0</v>
      </c>
      <c r="G16" s="86">
        <v>0</v>
      </c>
      <c r="H16" s="87">
        <f t="shared" si="5"/>
        <v>0</v>
      </c>
      <c r="I16" s="101">
        <f t="shared" si="3"/>
        <v>0</v>
      </c>
      <c r="J16" s="96">
        <f>SUM(H14:H16)</f>
        <v>1</v>
      </c>
      <c r="K16" s="89">
        <f>SUM(I14:I16)</f>
        <v>18</v>
      </c>
      <c r="L16" s="96">
        <f>SUM(F14:F16)</f>
        <v>1</v>
      </c>
      <c r="M16" s="96">
        <f>SUM(G14:G16)</f>
        <v>15</v>
      </c>
      <c r="O16" s="7"/>
    </row>
    <row r="17" spans="2:15" x14ac:dyDescent="0.25">
      <c r="C17" s="65"/>
      <c r="D17" s="66"/>
      <c r="E17" s="61"/>
      <c r="F17" s="67"/>
      <c r="G17" s="68"/>
      <c r="H17" s="70"/>
      <c r="I17" s="66"/>
      <c r="J17" s="29"/>
      <c r="K17" s="29"/>
      <c r="L17" s="29"/>
      <c r="O17" s="7"/>
    </row>
    <row r="18" spans="2:15" x14ac:dyDescent="0.25">
      <c r="B18" s="91"/>
      <c r="C18" s="65"/>
      <c r="D18" s="66"/>
      <c r="E18" s="61">
        <v>1577</v>
      </c>
      <c r="F18" s="67"/>
      <c r="G18" s="68"/>
      <c r="H18" s="95"/>
      <c r="I18" s="66"/>
      <c r="J18" s="94"/>
      <c r="K18" s="91"/>
      <c r="L18" s="29"/>
      <c r="O18" s="7"/>
    </row>
    <row r="19" spans="2:15" x14ac:dyDescent="0.25">
      <c r="C19" s="93"/>
      <c r="D19" s="63"/>
      <c r="E19" s="61"/>
      <c r="F19" s="93"/>
      <c r="G19" s="63"/>
      <c r="H19" s="93"/>
      <c r="I19" s="63"/>
      <c r="J19" s="29"/>
      <c r="K19" s="29"/>
      <c r="L19" s="29"/>
      <c r="O19" s="7"/>
    </row>
    <row r="20" spans="2:15" x14ac:dyDescent="0.25">
      <c r="B20" s="64">
        <f>SUM(B4,B7,B10,B13,B16)</f>
        <v>1833</v>
      </c>
      <c r="C20" s="92"/>
      <c r="D20" s="64">
        <f>SUM(D2:D16)</f>
        <v>1833</v>
      </c>
      <c r="E20" s="7" t="s">
        <v>59</v>
      </c>
      <c r="F20" s="63"/>
      <c r="G20" s="63"/>
      <c r="H20" s="64">
        <f>SUM(H2:H16)</f>
        <v>189</v>
      </c>
      <c r="I20" s="64">
        <f>SUM(I2:I16)</f>
        <v>485</v>
      </c>
      <c r="J20" s="64">
        <f>SUM(J4,J7,J10,J13,J16)</f>
        <v>189</v>
      </c>
      <c r="K20" s="64">
        <f>SUM(K4,K7,K10,K13,K16)</f>
        <v>485</v>
      </c>
      <c r="L20" s="32"/>
      <c r="O20" s="7"/>
    </row>
    <row r="21" spans="2:15" x14ac:dyDescent="0.25">
      <c r="C21" s="27"/>
      <c r="D21" s="7"/>
      <c r="E21" s="69"/>
      <c r="F21" s="7"/>
      <c r="G21" s="7"/>
      <c r="H21" s="26"/>
      <c r="I21" s="26"/>
      <c r="J21" s="30"/>
      <c r="K21" s="30"/>
      <c r="L21" s="30"/>
      <c r="O21" s="30"/>
    </row>
    <row r="22" spans="2:15" x14ac:dyDescent="0.25">
      <c r="E22" s="6"/>
      <c r="F22" s="2"/>
      <c r="G22" s="15"/>
      <c r="I22" s="10"/>
    </row>
    <row r="23" spans="2:15" x14ac:dyDescent="0.25">
      <c r="E23" s="6"/>
      <c r="F23" s="2"/>
      <c r="G23" s="15"/>
      <c r="I23" s="10"/>
    </row>
    <row r="24" spans="2:15" x14ac:dyDescent="0.25">
      <c r="E24" s="6"/>
      <c r="F24" s="2"/>
      <c r="G24" s="15"/>
      <c r="I24" s="10"/>
      <c r="J24" s="10"/>
      <c r="K24" s="10"/>
      <c r="L24" s="10"/>
    </row>
    <row r="25" spans="2:15" x14ac:dyDescent="0.25">
      <c r="E25" s="6"/>
      <c r="F25" s="15"/>
      <c r="G25" s="15"/>
      <c r="I25" s="10"/>
    </row>
    <row r="26" spans="2:15" x14ac:dyDescent="0.25">
      <c r="E26" s="6"/>
      <c r="F26" s="12"/>
      <c r="G26" s="19"/>
      <c r="H26" s="20"/>
      <c r="I26" s="21"/>
    </row>
    <row r="27" spans="2:15" x14ac:dyDescent="0.25">
      <c r="E27" s="6"/>
      <c r="F27" s="19"/>
      <c r="G27" s="19"/>
      <c r="H27" s="20"/>
      <c r="I27" s="21"/>
      <c r="J27" s="20"/>
      <c r="K27" s="10"/>
      <c r="L27" s="10"/>
    </row>
    <row r="28" spans="2:15" x14ac:dyDescent="0.25">
      <c r="E28" s="6"/>
      <c r="F28" s="2"/>
      <c r="G28" s="15"/>
      <c r="H28" s="21"/>
      <c r="I28" s="21"/>
    </row>
    <row r="29" spans="2:15" x14ac:dyDescent="0.25">
      <c r="E29" s="6"/>
      <c r="F29" s="2"/>
      <c r="G29" s="15"/>
      <c r="I29" s="10"/>
    </row>
    <row r="30" spans="2:15" x14ac:dyDescent="0.25">
      <c r="E30" s="6"/>
      <c r="F30" s="2"/>
      <c r="G30" s="15"/>
      <c r="I30" s="10"/>
      <c r="J30" s="10"/>
      <c r="K30" s="10"/>
      <c r="L30" s="10"/>
    </row>
    <row r="31" spans="2:15" x14ac:dyDescent="0.25">
      <c r="E31" s="6"/>
      <c r="F31" s="2"/>
      <c r="G31" s="15"/>
      <c r="I31" s="10"/>
    </row>
    <row r="32" spans="2:15" x14ac:dyDescent="0.25">
      <c r="E32" s="6"/>
      <c r="F32" s="2"/>
      <c r="G32" s="15"/>
      <c r="I32" s="10"/>
    </row>
    <row r="33" spans="5:15" x14ac:dyDescent="0.25">
      <c r="E33" s="6"/>
      <c r="F33" s="2"/>
      <c r="G33" s="15"/>
      <c r="I33" s="10"/>
      <c r="J33" s="10"/>
      <c r="K33" s="10"/>
      <c r="L33" s="10"/>
    </row>
    <row r="34" spans="5:15" x14ac:dyDescent="0.25">
      <c r="E34" s="6"/>
      <c r="F34" s="2"/>
      <c r="G34" s="15"/>
      <c r="I34" s="10"/>
    </row>
    <row r="35" spans="5:15" x14ac:dyDescent="0.25">
      <c r="E35" s="17"/>
      <c r="F35" s="2"/>
      <c r="G35" s="4"/>
      <c r="I35" s="10"/>
      <c r="J35" s="18"/>
      <c r="K35" s="18"/>
      <c r="L35" s="18"/>
      <c r="M35" s="16"/>
    </row>
    <row r="36" spans="5:15" ht="21" x14ac:dyDescent="0.35">
      <c r="F36" s="2"/>
      <c r="G36" s="22"/>
      <c r="H36" s="16"/>
      <c r="I36" s="16"/>
      <c r="N36" s="16"/>
      <c r="O36" s="18"/>
    </row>
    <row r="37" spans="5:15" x14ac:dyDescent="0.25">
      <c r="E37" s="6"/>
      <c r="F37" s="2"/>
      <c r="G37" s="4"/>
    </row>
    <row r="38" spans="5:15" ht="21" x14ac:dyDescent="0.35">
      <c r="E38" s="23"/>
      <c r="F38" s="13"/>
      <c r="G38" s="13"/>
      <c r="J38" s="16"/>
      <c r="K38" s="16"/>
      <c r="L38" s="16"/>
      <c r="M38" s="14"/>
    </row>
    <row r="39" spans="5:15" x14ac:dyDescent="0.25">
      <c r="E39" s="24"/>
      <c r="F39" s="2"/>
      <c r="G39" s="4"/>
      <c r="H39" s="14"/>
      <c r="I39" s="14"/>
      <c r="N39" s="14"/>
      <c r="O39" s="16"/>
    </row>
    <row r="40" spans="5:15" x14ac:dyDescent="0.25">
      <c r="E40" s="6"/>
      <c r="F40" s="2"/>
      <c r="G40" s="4"/>
      <c r="H40" s="25"/>
    </row>
    <row r="41" spans="5:15" x14ac:dyDescent="0.25">
      <c r="E41" s="6"/>
      <c r="F41" s="2"/>
      <c r="G41" s="4"/>
    </row>
    <row r="42" spans="5:15" x14ac:dyDescent="0.25">
      <c r="E42" s="6"/>
      <c r="F42" s="2"/>
      <c r="G42" s="4"/>
    </row>
    <row r="43" spans="5:15" x14ac:dyDescent="0.25">
      <c r="E43" s="6"/>
      <c r="F43" s="2"/>
      <c r="G43" s="4"/>
    </row>
    <row r="44" spans="5:15" x14ac:dyDescent="0.25">
      <c r="E44" s="6"/>
      <c r="F44" s="2"/>
      <c r="G44" s="4"/>
    </row>
    <row r="45" spans="5:15" x14ac:dyDescent="0.25">
      <c r="E45" s="6"/>
      <c r="F45" s="2"/>
      <c r="G45" s="4"/>
    </row>
    <row r="46" spans="5:15" x14ac:dyDescent="0.25">
      <c r="E46" s="6"/>
      <c r="F46" s="2"/>
      <c r="G46" s="4"/>
    </row>
    <row r="47" spans="5:15" x14ac:dyDescent="0.25">
      <c r="E47" s="6"/>
      <c r="F47" s="2"/>
      <c r="G47" s="4"/>
    </row>
    <row r="48" spans="5:15" x14ac:dyDescent="0.25">
      <c r="E48" s="6"/>
      <c r="F48" s="2"/>
      <c r="G48" s="4"/>
    </row>
    <row r="49" spans="5:7" x14ac:dyDescent="0.25">
      <c r="E49" s="6"/>
      <c r="F49" s="2"/>
      <c r="G49" s="4"/>
    </row>
    <row r="50" spans="5:7" x14ac:dyDescent="0.25">
      <c r="E50" s="6"/>
      <c r="F50" s="2"/>
      <c r="G50" s="4"/>
    </row>
    <row r="51" spans="5:7" x14ac:dyDescent="0.25">
      <c r="E51" s="6"/>
      <c r="F51" s="2"/>
      <c r="G51" s="4"/>
    </row>
    <row r="52" spans="5:7" x14ac:dyDescent="0.25">
      <c r="E52" s="6"/>
      <c r="F52" s="2"/>
      <c r="G52" s="4"/>
    </row>
    <row r="53" spans="5:7" x14ac:dyDescent="0.25">
      <c r="E53" s="6"/>
      <c r="F53" s="2"/>
      <c r="G53" s="4"/>
    </row>
    <row r="54" spans="5:7" x14ac:dyDescent="0.25">
      <c r="E54" s="6"/>
      <c r="F54" s="2"/>
      <c r="G54" s="4"/>
    </row>
    <row r="55" spans="5:7" x14ac:dyDescent="0.25">
      <c r="E55" s="6"/>
      <c r="F55" s="2"/>
      <c r="G55" s="4"/>
    </row>
    <row r="56" spans="5:7" x14ac:dyDescent="0.25">
      <c r="E56" s="6"/>
      <c r="F56" s="2"/>
      <c r="G56" s="4"/>
    </row>
    <row r="57" spans="5:7" x14ac:dyDescent="0.25">
      <c r="E57" s="6"/>
      <c r="F57" s="2"/>
      <c r="G57" s="4"/>
    </row>
    <row r="58" spans="5:7" x14ac:dyDescent="0.25">
      <c r="E58" s="6"/>
      <c r="F58" s="2"/>
      <c r="G58" s="4"/>
    </row>
    <row r="59" spans="5:7" x14ac:dyDescent="0.25">
      <c r="E59" s="6"/>
      <c r="F59" s="2"/>
      <c r="G59" s="4"/>
    </row>
    <row r="60" spans="5:7" x14ac:dyDescent="0.25">
      <c r="E60" s="6"/>
      <c r="F60" s="2"/>
      <c r="G60" s="4"/>
    </row>
    <row r="61" spans="5:7" x14ac:dyDescent="0.25">
      <c r="E61" s="6"/>
      <c r="F61" s="2"/>
      <c r="G61" s="4"/>
    </row>
    <row r="62" spans="5:7" x14ac:dyDescent="0.25">
      <c r="E62" s="6"/>
      <c r="F62" s="2"/>
      <c r="G62" s="4"/>
    </row>
    <row r="63" spans="5:7" x14ac:dyDescent="0.25">
      <c r="E63" s="6"/>
      <c r="F63" s="2"/>
      <c r="G63" s="4"/>
    </row>
    <row r="64" spans="5:7" x14ac:dyDescent="0.25">
      <c r="E64" s="6"/>
      <c r="F64" s="2"/>
      <c r="G64" s="4"/>
    </row>
    <row r="65" spans="5:7" x14ac:dyDescent="0.25">
      <c r="E65" s="6"/>
      <c r="F65" s="2"/>
      <c r="G65" s="4"/>
    </row>
    <row r="66" spans="5:7" x14ac:dyDescent="0.25">
      <c r="E66" s="6"/>
      <c r="F66" s="2"/>
      <c r="G66" s="4"/>
    </row>
    <row r="67" spans="5:7" x14ac:dyDescent="0.25">
      <c r="E67" s="6"/>
      <c r="F67" s="2"/>
      <c r="G67" s="4"/>
    </row>
    <row r="68" spans="5:7" x14ac:dyDescent="0.25">
      <c r="E68" s="6"/>
      <c r="F68" s="2"/>
      <c r="G68" s="4"/>
    </row>
    <row r="69" spans="5:7" x14ac:dyDescent="0.25">
      <c r="E69" s="6"/>
      <c r="F69" s="2"/>
      <c r="G69" s="4"/>
    </row>
    <row r="70" spans="5:7" x14ac:dyDescent="0.25">
      <c r="E70" s="6"/>
      <c r="F70" s="2"/>
      <c r="G70" s="4"/>
    </row>
    <row r="71" spans="5:7" x14ac:dyDescent="0.25">
      <c r="E71" s="6"/>
      <c r="F71" s="5"/>
      <c r="G71" s="4"/>
    </row>
    <row r="72" spans="5:7" x14ac:dyDescent="0.25">
      <c r="E72" s="6"/>
      <c r="F72" s="2"/>
      <c r="G72" s="4"/>
    </row>
    <row r="73" spans="5:7" x14ac:dyDescent="0.25">
      <c r="E73" s="6"/>
      <c r="F73" s="2"/>
      <c r="G73" s="4"/>
    </row>
    <row r="74" spans="5:7" x14ac:dyDescent="0.25">
      <c r="E74" s="6"/>
      <c r="F74" s="2"/>
      <c r="G74" s="4"/>
    </row>
    <row r="75" spans="5:7" x14ac:dyDescent="0.25">
      <c r="E75" s="6"/>
      <c r="F75" s="5"/>
      <c r="G75" s="4"/>
    </row>
    <row r="76" spans="5:7" x14ac:dyDescent="0.25">
      <c r="E76" s="6"/>
    </row>
    <row r="77" spans="5:7" x14ac:dyDescent="0.25">
      <c r="E77" s="6"/>
      <c r="F77" s="2"/>
      <c r="G77" s="4"/>
    </row>
    <row r="78" spans="5:7" x14ac:dyDescent="0.25">
      <c r="E78" s="6"/>
      <c r="F78" s="5"/>
      <c r="G78" s="4"/>
    </row>
    <row r="79" spans="5:7" x14ac:dyDescent="0.25">
      <c r="E79" s="6"/>
    </row>
    <row r="80" spans="5:7" x14ac:dyDescent="0.25">
      <c r="E80" s="6"/>
    </row>
    <row r="81" spans="5:7" x14ac:dyDescent="0.25">
      <c r="E81" s="3"/>
      <c r="F81" s="2"/>
      <c r="G81" s="4"/>
    </row>
    <row r="82" spans="5:7" x14ac:dyDescent="0.25">
      <c r="E82" s="3"/>
      <c r="F82" s="2"/>
      <c r="G82" s="4"/>
    </row>
    <row r="83" spans="5:7" x14ac:dyDescent="0.25">
      <c r="E83" s="3"/>
      <c r="F83" s="2"/>
      <c r="G83" s="4"/>
    </row>
    <row r="84" spans="5:7" x14ac:dyDescent="0.25">
      <c r="E84" s="3"/>
    </row>
    <row r="85" spans="5:7" x14ac:dyDescent="0.25">
      <c r="E85" s="3"/>
    </row>
    <row r="86" spans="5:7" x14ac:dyDescent="0.25">
      <c r="E86" s="3"/>
    </row>
    <row r="87" spans="5:7" x14ac:dyDescent="0.25">
      <c r="E87" s="3"/>
    </row>
    <row r="88" spans="5:7" x14ac:dyDescent="0.25">
      <c r="E88" s="3"/>
    </row>
    <row r="89" spans="5:7" x14ac:dyDescent="0.25">
      <c r="E89" s="3"/>
    </row>
  </sheetData>
  <printOptions gridLines="1"/>
  <pageMargins left="0.5" right="0.5" top="0.5" bottom="0.5" header="0.05" footer="0.05"/>
  <pageSetup orientation="portrait" r:id="rId1"/>
  <headerFooter>
    <oddHeader>&amp;L&amp;D  &amp;T&amp;CPR55651 - Round Bottom Road</oddHeader>
    <oddFooter>&amp;L&amp;Z&amp;F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C8289-4B9B-4EDB-A0CD-AE76CCFF574A}">
  <sheetPr>
    <pageSetUpPr fitToPage="1"/>
  </sheetPr>
  <dimension ref="A1:O82"/>
  <sheetViews>
    <sheetView zoomScaleNormal="100" workbookViewId="0">
      <selection activeCell="D18" sqref="D18"/>
    </sheetView>
  </sheetViews>
  <sheetFormatPr defaultRowHeight="15" x14ac:dyDescent="0.25"/>
  <cols>
    <col min="2" max="4" width="9.7109375" customWidth="1"/>
    <col min="5" max="5" width="12.7109375" customWidth="1"/>
    <col min="6" max="7" width="9.7109375" customWidth="1"/>
    <col min="8" max="8" width="9.7109375" style="10" customWidth="1"/>
    <col min="9" max="9" width="9.7109375" customWidth="1"/>
    <col min="10" max="11" width="7.7109375" customWidth="1"/>
    <col min="12" max="15" width="10.7109375" customWidth="1"/>
    <col min="16" max="16" width="10.85546875" customWidth="1"/>
    <col min="24" max="24" width="20.85546875" customWidth="1"/>
  </cols>
  <sheetData>
    <row r="1" spans="1:15" ht="32.25" thickBot="1" x14ac:dyDescent="0.3">
      <c r="B1" s="8" t="s">
        <v>58</v>
      </c>
      <c r="C1" s="28" t="s">
        <v>5</v>
      </c>
      <c r="D1" s="28" t="s">
        <v>4</v>
      </c>
      <c r="E1" s="62" t="s">
        <v>62</v>
      </c>
      <c r="F1" s="8" t="s">
        <v>0</v>
      </c>
      <c r="G1" s="28" t="s">
        <v>1</v>
      </c>
      <c r="H1" s="9" t="s">
        <v>2</v>
      </c>
      <c r="I1" s="8" t="s">
        <v>3</v>
      </c>
      <c r="J1" s="8" t="s">
        <v>56</v>
      </c>
      <c r="K1" s="8" t="s">
        <v>57</v>
      </c>
      <c r="L1" s="11"/>
      <c r="O1" s="1"/>
    </row>
    <row r="2" spans="1:15" x14ac:dyDescent="0.25">
      <c r="B2" s="71"/>
      <c r="C2" s="72">
        <v>0</v>
      </c>
      <c r="D2" s="73">
        <f t="shared" ref="D2:D7" si="0">ROUND((C2+C3)*(E3-E2)/18,0)</f>
        <v>0</v>
      </c>
      <c r="E2" s="74">
        <v>1600</v>
      </c>
      <c r="F2" s="90">
        <v>0</v>
      </c>
      <c r="G2" s="76">
        <v>0</v>
      </c>
      <c r="H2" s="77">
        <f t="shared" ref="H2:H8" si="1">ROUND((E3-E2)*((F2+F3)/2)/27,0)</f>
        <v>0</v>
      </c>
      <c r="I2" s="73">
        <f t="shared" ref="I2:I9" si="2">ROUND((E3-E2)*((G2+G3)/2)/27,0)</f>
        <v>0</v>
      </c>
      <c r="J2" s="78"/>
      <c r="K2" s="79"/>
      <c r="L2" s="11"/>
      <c r="O2" s="1"/>
    </row>
    <row r="3" spans="1:15" x14ac:dyDescent="0.25">
      <c r="B3" s="80"/>
      <c r="C3" s="65">
        <v>0</v>
      </c>
      <c r="D3" s="66">
        <f t="shared" si="0"/>
        <v>0</v>
      </c>
      <c r="E3" s="61">
        <v>1650</v>
      </c>
      <c r="F3" s="67">
        <v>0</v>
      </c>
      <c r="G3" s="68">
        <v>0</v>
      </c>
      <c r="H3" s="70">
        <f t="shared" si="1"/>
        <v>0</v>
      </c>
      <c r="I3" s="66">
        <f t="shared" si="2"/>
        <v>0</v>
      </c>
      <c r="J3" s="31"/>
      <c r="K3" s="81"/>
      <c r="L3" s="11"/>
      <c r="O3" s="1"/>
    </row>
    <row r="4" spans="1:15" ht="15.75" thickBot="1" x14ac:dyDescent="0.3">
      <c r="A4" s="88">
        <f>SUM(C2:C4)</f>
        <v>0</v>
      </c>
      <c r="B4" s="88">
        <f>SUM(D2:D4)</f>
        <v>12</v>
      </c>
      <c r="C4" s="82">
        <v>0</v>
      </c>
      <c r="D4" s="83">
        <f t="shared" si="0"/>
        <v>12</v>
      </c>
      <c r="E4" s="84">
        <v>1690.08</v>
      </c>
      <c r="F4" s="85">
        <v>0</v>
      </c>
      <c r="G4" s="86">
        <v>0</v>
      </c>
      <c r="H4" s="87">
        <f>ROUND((E5-E4)*((F4+F5)/2)/27,0)</f>
        <v>2</v>
      </c>
      <c r="I4" s="83">
        <f t="shared" si="2"/>
        <v>1</v>
      </c>
      <c r="J4" s="96">
        <f>SUM(H2:H4)</f>
        <v>2</v>
      </c>
      <c r="K4" s="89">
        <f>SUM(I2:I4)</f>
        <v>1</v>
      </c>
      <c r="L4" s="96">
        <f>SUM(F2:F4)</f>
        <v>0</v>
      </c>
      <c r="M4" s="96">
        <f>SUM(G2:G4)</f>
        <v>0</v>
      </c>
      <c r="O4" s="7"/>
    </row>
    <row r="5" spans="1:15" x14ac:dyDescent="0.25">
      <c r="B5" s="71"/>
      <c r="C5" s="72">
        <v>22</v>
      </c>
      <c r="D5" s="73">
        <f t="shared" si="0"/>
        <v>139</v>
      </c>
      <c r="E5" s="97">
        <v>1700</v>
      </c>
      <c r="F5" s="106">
        <v>11</v>
      </c>
      <c r="G5" s="76">
        <v>5</v>
      </c>
      <c r="H5" s="77">
        <f t="shared" si="1"/>
        <v>32</v>
      </c>
      <c r="I5" s="73">
        <f t="shared" si="2"/>
        <v>7</v>
      </c>
      <c r="J5" s="78"/>
      <c r="K5" s="79"/>
      <c r="L5" s="29"/>
      <c r="O5" s="7"/>
    </row>
    <row r="6" spans="1:15" x14ac:dyDescent="0.25">
      <c r="B6" s="80"/>
      <c r="C6" s="65">
        <v>28</v>
      </c>
      <c r="D6" s="66">
        <f t="shared" si="0"/>
        <v>169</v>
      </c>
      <c r="E6" s="98">
        <f t="shared" ref="E6:E9" si="3">E5+50</f>
        <v>1750</v>
      </c>
      <c r="F6" s="105">
        <v>24</v>
      </c>
      <c r="G6" s="68">
        <v>3</v>
      </c>
      <c r="H6" s="70">
        <f t="shared" si="1"/>
        <v>91</v>
      </c>
      <c r="I6" s="66">
        <f t="shared" si="2"/>
        <v>3</v>
      </c>
      <c r="J6" s="31"/>
      <c r="K6" s="81"/>
      <c r="L6" s="29"/>
      <c r="O6" s="7"/>
    </row>
    <row r="7" spans="1:15" ht="15.75" thickBot="1" x14ac:dyDescent="0.3">
      <c r="A7" s="88">
        <f>SUM(C5:C7)</f>
        <v>83</v>
      </c>
      <c r="B7" s="88">
        <f>SUM(D5:D7)</f>
        <v>502</v>
      </c>
      <c r="C7" s="103">
        <v>33</v>
      </c>
      <c r="D7" s="83">
        <f t="shared" si="0"/>
        <v>194</v>
      </c>
      <c r="E7" s="99">
        <f t="shared" si="3"/>
        <v>1800</v>
      </c>
      <c r="F7" s="107">
        <v>74</v>
      </c>
      <c r="G7" s="86">
        <v>0</v>
      </c>
      <c r="H7" s="87">
        <f>ROUND((E8-E7)*((F7+F8)/2)/27,0)</f>
        <v>118</v>
      </c>
      <c r="I7" s="83">
        <f t="shared" si="2"/>
        <v>6</v>
      </c>
      <c r="J7" s="96">
        <f>SUM(H5:H7)</f>
        <v>241</v>
      </c>
      <c r="K7" s="89">
        <f>SUM(I5:I7)</f>
        <v>16</v>
      </c>
      <c r="L7" s="96">
        <f>SUM(F5:F7)</f>
        <v>109</v>
      </c>
      <c r="M7" s="96">
        <f>SUM(G5:G7)</f>
        <v>8</v>
      </c>
      <c r="O7" s="7"/>
    </row>
    <row r="8" spans="1:15" x14ac:dyDescent="0.25">
      <c r="B8" s="71"/>
      <c r="C8" s="102">
        <v>37</v>
      </c>
      <c r="D8" s="73">
        <f>ROUND((C8+C9)*(E9-E8)/18,0)</f>
        <v>300</v>
      </c>
      <c r="E8" s="97">
        <f t="shared" si="3"/>
        <v>1850</v>
      </c>
      <c r="F8" s="106">
        <v>53</v>
      </c>
      <c r="G8" s="76">
        <v>7</v>
      </c>
      <c r="H8" s="77">
        <f t="shared" si="1"/>
        <v>205</v>
      </c>
      <c r="I8" s="73">
        <f t="shared" si="2"/>
        <v>6</v>
      </c>
      <c r="J8" s="78"/>
      <c r="K8" s="79"/>
      <c r="L8" s="29"/>
      <c r="O8" s="7"/>
    </row>
    <row r="9" spans="1:15" ht="15.75" thickBot="1" x14ac:dyDescent="0.3">
      <c r="A9" s="88">
        <f>SUM(C8:C9)</f>
        <v>108</v>
      </c>
      <c r="B9" s="88">
        <f>SUM(D8:D9)</f>
        <v>300</v>
      </c>
      <c r="C9" s="115">
        <v>71</v>
      </c>
      <c r="D9" s="115">
        <v>0</v>
      </c>
      <c r="E9" s="118">
        <f t="shared" si="3"/>
        <v>1900</v>
      </c>
      <c r="F9" s="114">
        <v>168</v>
      </c>
      <c r="G9" s="115">
        <v>0</v>
      </c>
      <c r="H9" s="119">
        <v>0</v>
      </c>
      <c r="I9" s="66">
        <f t="shared" si="2"/>
        <v>0</v>
      </c>
      <c r="J9" s="108">
        <f>SUM(H8:H9)</f>
        <v>205</v>
      </c>
      <c r="K9" s="89">
        <f>SUM(I8:I9)</f>
        <v>6</v>
      </c>
      <c r="L9" s="96">
        <f>SUM(F8:F9)</f>
        <v>221</v>
      </c>
      <c r="M9" s="96">
        <f>SUM(G8:G9)</f>
        <v>7</v>
      </c>
      <c r="O9" s="7"/>
    </row>
    <row r="10" spans="1:15" x14ac:dyDescent="0.25">
      <c r="C10" s="65"/>
      <c r="D10" s="66"/>
      <c r="E10" s="61">
        <v>1950</v>
      </c>
      <c r="F10" s="67">
        <v>0</v>
      </c>
      <c r="G10" s="68">
        <v>0</v>
      </c>
      <c r="H10" s="70"/>
      <c r="I10" s="66"/>
      <c r="J10" s="29"/>
      <c r="K10" s="29"/>
      <c r="L10" s="29"/>
      <c r="O10" s="7"/>
    </row>
    <row r="11" spans="1:15" x14ac:dyDescent="0.25">
      <c r="B11" s="91"/>
      <c r="C11" s="65"/>
      <c r="D11" s="66"/>
      <c r="E11" s="61"/>
      <c r="F11" s="67"/>
      <c r="G11" s="68"/>
      <c r="H11" s="95"/>
      <c r="I11" s="66"/>
      <c r="J11" s="94"/>
      <c r="K11" s="91"/>
      <c r="L11" s="29"/>
      <c r="O11" s="7"/>
    </row>
    <row r="12" spans="1:15" x14ac:dyDescent="0.25">
      <c r="C12" s="93"/>
      <c r="D12" s="63"/>
      <c r="E12" s="61"/>
      <c r="F12" s="93"/>
      <c r="G12" s="63"/>
      <c r="H12" s="93"/>
      <c r="I12" s="63"/>
      <c r="J12" s="29"/>
      <c r="K12" s="29"/>
      <c r="L12" s="29"/>
      <c r="O12" s="7"/>
    </row>
    <row r="13" spans="1:15" x14ac:dyDescent="0.25">
      <c r="B13" s="64">
        <f>SUM(B4,B7,B9)</f>
        <v>814</v>
      </c>
      <c r="C13" s="92"/>
      <c r="D13" s="109">
        <f>SUM(D2:D9)</f>
        <v>814</v>
      </c>
      <c r="E13" s="7" t="s">
        <v>59</v>
      </c>
      <c r="F13" s="63"/>
      <c r="G13" s="63"/>
      <c r="H13" s="120">
        <f>SUM(H2:H9)</f>
        <v>448</v>
      </c>
      <c r="I13" s="64">
        <f>SUM(I2:I9)</f>
        <v>23</v>
      </c>
      <c r="J13" s="109">
        <f>SUM(J4,J7,J9)</f>
        <v>448</v>
      </c>
      <c r="K13" s="109">
        <f>SUM(K4,K7,K9)</f>
        <v>23</v>
      </c>
      <c r="L13" s="32"/>
      <c r="O13" s="7"/>
    </row>
    <row r="14" spans="1:15" x14ac:dyDescent="0.25">
      <c r="C14" s="27"/>
      <c r="D14" s="7"/>
      <c r="E14" s="69"/>
      <c r="F14" s="7"/>
      <c r="G14" s="7"/>
      <c r="H14" s="26"/>
      <c r="I14" s="26"/>
      <c r="J14" s="30"/>
      <c r="K14" s="30"/>
      <c r="L14" s="30"/>
      <c r="O14" s="30"/>
    </row>
    <row r="15" spans="1:15" x14ac:dyDescent="0.25">
      <c r="E15" s="6"/>
      <c r="F15" s="2"/>
      <c r="G15" s="15"/>
      <c r="I15" s="10"/>
    </row>
    <row r="16" spans="1:15" x14ac:dyDescent="0.25">
      <c r="E16" s="6"/>
      <c r="F16" s="2"/>
      <c r="G16" s="15"/>
      <c r="I16" s="10"/>
    </row>
    <row r="17" spans="5:15" x14ac:dyDescent="0.25">
      <c r="E17" s="6"/>
      <c r="F17" s="2"/>
      <c r="G17" s="15"/>
      <c r="I17" s="10"/>
      <c r="J17" s="10"/>
      <c r="K17" s="10"/>
      <c r="L17" s="10"/>
    </row>
    <row r="18" spans="5:15" x14ac:dyDescent="0.25">
      <c r="E18" s="6"/>
      <c r="F18" s="15"/>
      <c r="G18" s="15"/>
      <c r="I18" s="10"/>
    </row>
    <row r="19" spans="5:15" x14ac:dyDescent="0.25">
      <c r="E19" s="6"/>
      <c r="F19" s="12"/>
      <c r="G19" s="19"/>
      <c r="H19" s="20"/>
      <c r="I19" s="21"/>
    </row>
    <row r="20" spans="5:15" x14ac:dyDescent="0.25">
      <c r="E20" s="6"/>
      <c r="F20" s="19"/>
      <c r="G20" s="19"/>
      <c r="H20" s="20"/>
      <c r="I20" s="21"/>
      <c r="J20" s="20"/>
      <c r="K20" s="10"/>
      <c r="L20" s="10"/>
    </row>
    <row r="21" spans="5:15" x14ac:dyDescent="0.25">
      <c r="E21" s="6"/>
      <c r="F21" s="2"/>
      <c r="G21" s="15"/>
      <c r="H21" s="21"/>
      <c r="I21" s="21"/>
    </row>
    <row r="22" spans="5:15" x14ac:dyDescent="0.25">
      <c r="E22" s="6"/>
      <c r="F22" s="2"/>
      <c r="G22" s="15"/>
      <c r="I22" s="10"/>
    </row>
    <row r="23" spans="5:15" x14ac:dyDescent="0.25">
      <c r="E23" s="6"/>
      <c r="F23" s="2"/>
      <c r="G23" s="15"/>
      <c r="I23" s="10"/>
      <c r="J23" s="10"/>
      <c r="K23" s="10"/>
      <c r="L23" s="10"/>
    </row>
    <row r="24" spans="5:15" x14ac:dyDescent="0.25">
      <c r="E24" s="6"/>
      <c r="F24" s="2"/>
      <c r="G24" s="15"/>
      <c r="I24" s="10"/>
    </row>
    <row r="25" spans="5:15" x14ac:dyDescent="0.25">
      <c r="E25" s="6"/>
      <c r="F25" s="2"/>
      <c r="G25" s="15"/>
      <c r="I25" s="10"/>
    </row>
    <row r="26" spans="5:15" x14ac:dyDescent="0.25">
      <c r="E26" s="6"/>
      <c r="F26" s="2"/>
      <c r="G26" s="15"/>
      <c r="I26" s="10"/>
      <c r="J26" s="10"/>
      <c r="K26" s="10"/>
      <c r="L26" s="10"/>
    </row>
    <row r="27" spans="5:15" x14ac:dyDescent="0.25">
      <c r="E27" s="6"/>
      <c r="F27" s="2"/>
      <c r="G27" s="15"/>
      <c r="I27" s="10"/>
    </row>
    <row r="28" spans="5:15" x14ac:dyDescent="0.25">
      <c r="E28" s="17"/>
      <c r="F28" s="2"/>
      <c r="G28" s="4"/>
      <c r="I28" s="10"/>
      <c r="J28" s="18"/>
      <c r="K28" s="18"/>
      <c r="L28" s="18"/>
      <c r="M28" s="16"/>
    </row>
    <row r="29" spans="5:15" ht="21" x14ac:dyDescent="0.35">
      <c r="F29" s="2"/>
      <c r="G29" s="22"/>
      <c r="H29" s="16"/>
      <c r="I29" s="16"/>
      <c r="N29" s="16"/>
      <c r="O29" s="18"/>
    </row>
    <row r="30" spans="5:15" x14ac:dyDescent="0.25">
      <c r="E30" s="6"/>
      <c r="F30" s="2"/>
      <c r="G30" s="4"/>
    </row>
    <row r="31" spans="5:15" ht="21" x14ac:dyDescent="0.35">
      <c r="E31" s="23"/>
      <c r="F31" s="13"/>
      <c r="G31" s="13"/>
      <c r="J31" s="16"/>
      <c r="K31" s="16"/>
      <c r="L31" s="16"/>
      <c r="M31" s="14"/>
    </row>
    <row r="32" spans="5:15" x14ac:dyDescent="0.25">
      <c r="E32" s="24"/>
      <c r="F32" s="2"/>
      <c r="G32" s="4"/>
      <c r="H32" s="14"/>
      <c r="I32" s="14"/>
      <c r="N32" s="14"/>
      <c r="O32" s="16"/>
    </row>
    <row r="33" spans="2:15" x14ac:dyDescent="0.25">
      <c r="E33" s="6"/>
      <c r="F33" s="2"/>
      <c r="G33" s="4"/>
      <c r="H33" s="25"/>
    </row>
    <row r="34" spans="2:15" x14ac:dyDescent="0.25">
      <c r="E34" s="6"/>
      <c r="F34" s="2"/>
      <c r="G34" s="4"/>
    </row>
    <row r="35" spans="2:15" x14ac:dyDescent="0.25">
      <c r="E35" s="6"/>
      <c r="F35" s="2"/>
      <c r="G35" s="4"/>
    </row>
    <row r="36" spans="2:15" x14ac:dyDescent="0.25">
      <c r="E36" s="6"/>
      <c r="F36" s="2"/>
      <c r="G36" s="4"/>
    </row>
    <row r="37" spans="2:15" x14ac:dyDescent="0.25">
      <c r="E37" s="6"/>
      <c r="F37" s="2"/>
      <c r="G37" s="4"/>
    </row>
    <row r="38" spans="2:15" x14ac:dyDescent="0.25">
      <c r="E38" s="6"/>
      <c r="F38" s="2"/>
      <c r="G38" s="4"/>
    </row>
    <row r="39" spans="2:15" x14ac:dyDescent="0.25">
      <c r="E39" s="6"/>
      <c r="F39" s="2"/>
      <c r="G39" s="4"/>
    </row>
    <row r="40" spans="2:15" x14ac:dyDescent="0.25">
      <c r="E40" s="6"/>
      <c r="F40" s="2"/>
      <c r="G40" s="4"/>
    </row>
    <row r="41" spans="2:15" x14ac:dyDescent="0.25">
      <c r="E41" s="6"/>
      <c r="F41" s="2"/>
      <c r="G41" s="4"/>
    </row>
    <row r="42" spans="2:15" s="10" customFormat="1" x14ac:dyDescent="0.25">
      <c r="B42"/>
      <c r="C42"/>
      <c r="D42"/>
      <c r="E42" s="6"/>
      <c r="F42" s="2"/>
      <c r="G42" s="4"/>
      <c r="I42"/>
      <c r="J42"/>
      <c r="K42"/>
      <c r="L42"/>
      <c r="M42"/>
      <c r="N42"/>
      <c r="O42"/>
    </row>
    <row r="43" spans="2:15" s="10" customFormat="1" x14ac:dyDescent="0.25">
      <c r="B43"/>
      <c r="C43"/>
      <c r="D43"/>
      <c r="E43" s="6"/>
      <c r="F43" s="2"/>
      <c r="G43" s="4"/>
      <c r="I43"/>
      <c r="J43"/>
      <c r="K43"/>
      <c r="L43"/>
      <c r="M43"/>
      <c r="N43"/>
      <c r="O43"/>
    </row>
    <row r="44" spans="2:15" s="10" customFormat="1" x14ac:dyDescent="0.25">
      <c r="B44"/>
      <c r="C44"/>
      <c r="D44"/>
      <c r="E44" s="6"/>
      <c r="F44" s="2"/>
      <c r="G44" s="4"/>
      <c r="I44"/>
      <c r="J44"/>
      <c r="K44"/>
      <c r="L44"/>
      <c r="M44"/>
      <c r="N44"/>
      <c r="O44"/>
    </row>
    <row r="45" spans="2:15" s="10" customFormat="1" x14ac:dyDescent="0.25">
      <c r="B45"/>
      <c r="C45"/>
      <c r="D45"/>
      <c r="E45" s="6"/>
      <c r="F45" s="2"/>
      <c r="G45" s="4"/>
      <c r="I45"/>
      <c r="J45"/>
      <c r="K45"/>
      <c r="L45"/>
      <c r="M45"/>
      <c r="N45"/>
      <c r="O45"/>
    </row>
    <row r="46" spans="2:15" s="10" customFormat="1" x14ac:dyDescent="0.25">
      <c r="B46"/>
      <c r="C46"/>
      <c r="D46"/>
      <c r="E46" s="6"/>
      <c r="F46" s="2"/>
      <c r="G46" s="4"/>
      <c r="I46"/>
      <c r="J46"/>
      <c r="K46"/>
      <c r="L46"/>
      <c r="M46"/>
      <c r="N46"/>
      <c r="O46"/>
    </row>
    <row r="47" spans="2:15" s="10" customFormat="1" x14ac:dyDescent="0.25">
      <c r="B47"/>
      <c r="C47"/>
      <c r="D47"/>
      <c r="E47" s="6"/>
      <c r="F47" s="2"/>
      <c r="G47" s="4"/>
      <c r="I47"/>
      <c r="J47"/>
      <c r="K47"/>
      <c r="L47"/>
      <c r="M47"/>
      <c r="N47"/>
      <c r="O47"/>
    </row>
    <row r="48" spans="2:15" s="10" customFormat="1" x14ac:dyDescent="0.25">
      <c r="B48"/>
      <c r="C48"/>
      <c r="D48"/>
      <c r="E48" s="6"/>
      <c r="F48" s="2"/>
      <c r="G48" s="4"/>
      <c r="I48"/>
      <c r="J48"/>
      <c r="K48"/>
      <c r="L48"/>
      <c r="M48"/>
      <c r="N48"/>
      <c r="O48"/>
    </row>
    <row r="49" spans="2:15" s="10" customFormat="1" x14ac:dyDescent="0.25">
      <c r="B49"/>
      <c r="C49"/>
      <c r="D49"/>
      <c r="E49" s="6"/>
      <c r="F49" s="2"/>
      <c r="G49" s="4"/>
      <c r="I49"/>
      <c r="J49"/>
      <c r="K49"/>
      <c r="L49"/>
      <c r="M49"/>
      <c r="N49"/>
      <c r="O49"/>
    </row>
    <row r="50" spans="2:15" s="10" customFormat="1" x14ac:dyDescent="0.25">
      <c r="B50"/>
      <c r="C50"/>
      <c r="D50"/>
      <c r="E50" s="6"/>
      <c r="F50" s="2"/>
      <c r="G50" s="4"/>
      <c r="I50"/>
      <c r="J50"/>
      <c r="K50"/>
      <c r="L50"/>
      <c r="M50"/>
      <c r="N50"/>
      <c r="O50"/>
    </row>
    <row r="51" spans="2:15" s="10" customFormat="1" x14ac:dyDescent="0.25">
      <c r="B51"/>
      <c r="C51"/>
      <c r="D51"/>
      <c r="E51" s="6"/>
      <c r="F51" s="2"/>
      <c r="G51" s="4"/>
      <c r="I51"/>
      <c r="J51"/>
      <c r="K51"/>
      <c r="L51"/>
      <c r="M51"/>
      <c r="N51"/>
      <c r="O51"/>
    </row>
    <row r="52" spans="2:15" s="10" customFormat="1" x14ac:dyDescent="0.25">
      <c r="B52"/>
      <c r="C52"/>
      <c r="D52"/>
      <c r="E52" s="6"/>
      <c r="F52" s="2"/>
      <c r="G52" s="4"/>
      <c r="I52"/>
      <c r="J52"/>
      <c r="K52"/>
      <c r="L52"/>
      <c r="M52"/>
      <c r="N52"/>
      <c r="O52"/>
    </row>
    <row r="53" spans="2:15" s="10" customFormat="1" x14ac:dyDescent="0.25">
      <c r="B53"/>
      <c r="C53"/>
      <c r="D53"/>
      <c r="E53" s="6"/>
      <c r="F53" s="2"/>
      <c r="G53" s="4"/>
      <c r="I53"/>
      <c r="J53"/>
      <c r="K53"/>
      <c r="L53"/>
      <c r="M53"/>
      <c r="N53"/>
      <c r="O53"/>
    </row>
    <row r="54" spans="2:15" s="10" customFormat="1" x14ac:dyDescent="0.25">
      <c r="B54"/>
      <c r="C54"/>
      <c r="D54"/>
      <c r="E54" s="6"/>
      <c r="F54" s="2"/>
      <c r="G54" s="4"/>
      <c r="I54"/>
      <c r="J54"/>
      <c r="K54"/>
      <c r="L54"/>
      <c r="M54"/>
      <c r="N54"/>
      <c r="O54"/>
    </row>
    <row r="55" spans="2:15" s="10" customFormat="1" x14ac:dyDescent="0.25">
      <c r="B55"/>
      <c r="C55"/>
      <c r="D55"/>
      <c r="E55" s="6"/>
      <c r="F55" s="2"/>
      <c r="G55" s="4"/>
      <c r="I55"/>
      <c r="J55"/>
      <c r="K55"/>
      <c r="L55"/>
      <c r="M55"/>
      <c r="N55"/>
      <c r="O55"/>
    </row>
    <row r="56" spans="2:15" s="10" customFormat="1" x14ac:dyDescent="0.25">
      <c r="B56"/>
      <c r="C56"/>
      <c r="D56"/>
      <c r="E56" s="6"/>
      <c r="F56" s="2"/>
      <c r="G56" s="4"/>
      <c r="I56"/>
      <c r="J56"/>
      <c r="K56"/>
      <c r="L56"/>
      <c r="M56"/>
      <c r="N56"/>
      <c r="O56"/>
    </row>
    <row r="57" spans="2:15" s="10" customFormat="1" x14ac:dyDescent="0.25">
      <c r="B57"/>
      <c r="C57"/>
      <c r="D57"/>
      <c r="E57" s="6"/>
      <c r="F57" s="2"/>
      <c r="G57" s="4"/>
      <c r="I57"/>
      <c r="J57"/>
      <c r="K57"/>
      <c r="L57"/>
      <c r="M57"/>
      <c r="N57"/>
      <c r="O57"/>
    </row>
    <row r="58" spans="2:15" s="10" customFormat="1" x14ac:dyDescent="0.25">
      <c r="B58"/>
      <c r="C58"/>
      <c r="D58"/>
      <c r="E58" s="6"/>
      <c r="F58" s="2"/>
      <c r="G58" s="4"/>
      <c r="I58"/>
      <c r="J58"/>
      <c r="K58"/>
      <c r="L58"/>
      <c r="M58"/>
      <c r="N58"/>
      <c r="O58"/>
    </row>
    <row r="59" spans="2:15" s="10" customFormat="1" x14ac:dyDescent="0.25">
      <c r="B59"/>
      <c r="C59"/>
      <c r="D59"/>
      <c r="E59" s="6"/>
      <c r="F59" s="2"/>
      <c r="G59" s="4"/>
      <c r="I59"/>
      <c r="J59"/>
      <c r="K59"/>
      <c r="L59"/>
      <c r="M59"/>
      <c r="N59"/>
      <c r="O59"/>
    </row>
    <row r="60" spans="2:15" s="10" customFormat="1" x14ac:dyDescent="0.25">
      <c r="B60"/>
      <c r="C60"/>
      <c r="D60"/>
      <c r="E60" s="6"/>
      <c r="F60" s="2"/>
      <c r="G60" s="4"/>
      <c r="I60"/>
      <c r="J60"/>
      <c r="K60"/>
      <c r="L60"/>
      <c r="M60"/>
      <c r="N60"/>
      <c r="O60"/>
    </row>
    <row r="61" spans="2:15" s="10" customFormat="1" x14ac:dyDescent="0.25">
      <c r="B61"/>
      <c r="C61"/>
      <c r="D61"/>
      <c r="E61" s="6"/>
      <c r="F61" s="2"/>
      <c r="G61" s="4"/>
      <c r="I61"/>
      <c r="J61"/>
      <c r="K61"/>
      <c r="L61"/>
      <c r="M61"/>
      <c r="N61"/>
      <c r="O61"/>
    </row>
    <row r="62" spans="2:15" s="10" customFormat="1" x14ac:dyDescent="0.25">
      <c r="B62"/>
      <c r="C62"/>
      <c r="D62"/>
      <c r="E62" s="6"/>
      <c r="F62" s="2"/>
      <c r="G62" s="4"/>
      <c r="I62"/>
      <c r="J62"/>
      <c r="K62"/>
      <c r="L62"/>
      <c r="M62"/>
      <c r="N62"/>
      <c r="O62"/>
    </row>
    <row r="63" spans="2:15" s="10" customFormat="1" x14ac:dyDescent="0.25">
      <c r="B63"/>
      <c r="C63"/>
      <c r="D63"/>
      <c r="E63" s="6"/>
      <c r="F63" s="2"/>
      <c r="G63" s="4"/>
      <c r="I63"/>
      <c r="J63"/>
      <c r="K63"/>
      <c r="L63"/>
      <c r="M63"/>
      <c r="N63"/>
      <c r="O63"/>
    </row>
    <row r="64" spans="2:15" s="10" customFormat="1" x14ac:dyDescent="0.25">
      <c r="B64"/>
      <c r="C64"/>
      <c r="D64"/>
      <c r="E64" s="6"/>
      <c r="F64" s="5"/>
      <c r="G64" s="4"/>
      <c r="I64"/>
      <c r="J64"/>
      <c r="K64"/>
      <c r="L64"/>
      <c r="M64"/>
      <c r="N64"/>
      <c r="O64"/>
    </row>
    <row r="65" spans="2:15" s="10" customFormat="1" x14ac:dyDescent="0.25">
      <c r="B65"/>
      <c r="C65"/>
      <c r="D65"/>
      <c r="E65" s="6"/>
      <c r="F65" s="2"/>
      <c r="G65" s="4"/>
      <c r="I65"/>
      <c r="J65"/>
      <c r="K65"/>
      <c r="L65"/>
      <c r="M65"/>
      <c r="N65"/>
      <c r="O65"/>
    </row>
    <row r="66" spans="2:15" s="10" customFormat="1" x14ac:dyDescent="0.25">
      <c r="B66"/>
      <c r="C66"/>
      <c r="D66"/>
      <c r="E66" s="6"/>
      <c r="F66" s="2"/>
      <c r="G66" s="4"/>
      <c r="I66"/>
      <c r="J66"/>
      <c r="K66"/>
      <c r="L66"/>
      <c r="M66"/>
      <c r="N66"/>
      <c r="O66"/>
    </row>
    <row r="67" spans="2:15" s="10" customFormat="1" x14ac:dyDescent="0.25">
      <c r="B67"/>
      <c r="C67"/>
      <c r="D67"/>
      <c r="E67" s="6"/>
      <c r="F67" s="2"/>
      <c r="G67" s="4"/>
      <c r="I67"/>
      <c r="J67"/>
      <c r="K67"/>
      <c r="L67"/>
      <c r="M67"/>
      <c r="N67"/>
      <c r="O67"/>
    </row>
    <row r="68" spans="2:15" s="10" customFormat="1" x14ac:dyDescent="0.25">
      <c r="B68"/>
      <c r="C68"/>
      <c r="D68"/>
      <c r="E68" s="6"/>
      <c r="F68" s="5"/>
      <c r="G68" s="4"/>
      <c r="I68"/>
      <c r="J68"/>
      <c r="K68"/>
      <c r="L68"/>
      <c r="M68"/>
      <c r="N68"/>
      <c r="O68"/>
    </row>
    <row r="69" spans="2:15" s="10" customFormat="1" x14ac:dyDescent="0.25">
      <c r="B69"/>
      <c r="C69"/>
      <c r="D69"/>
      <c r="E69" s="6"/>
      <c r="F69"/>
      <c r="G69"/>
      <c r="I69"/>
      <c r="J69"/>
      <c r="K69"/>
      <c r="L69"/>
      <c r="M69"/>
      <c r="N69"/>
      <c r="O69"/>
    </row>
    <row r="70" spans="2:15" s="10" customFormat="1" x14ac:dyDescent="0.25">
      <c r="B70"/>
      <c r="C70"/>
      <c r="D70"/>
      <c r="E70" s="6"/>
      <c r="F70" s="2"/>
      <c r="G70" s="4"/>
      <c r="I70"/>
      <c r="J70"/>
      <c r="K70"/>
      <c r="L70"/>
      <c r="M70"/>
      <c r="N70"/>
      <c r="O70"/>
    </row>
    <row r="71" spans="2:15" s="10" customFormat="1" x14ac:dyDescent="0.25">
      <c r="B71"/>
      <c r="C71"/>
      <c r="D71"/>
      <c r="E71" s="6"/>
      <c r="F71" s="5"/>
      <c r="G71" s="4"/>
      <c r="I71"/>
      <c r="J71"/>
      <c r="K71"/>
      <c r="L71"/>
      <c r="M71"/>
      <c r="N71"/>
      <c r="O71"/>
    </row>
    <row r="72" spans="2:15" s="10" customFormat="1" x14ac:dyDescent="0.25">
      <c r="B72"/>
      <c r="C72"/>
      <c r="D72"/>
      <c r="E72" s="6"/>
      <c r="F72"/>
      <c r="G72"/>
      <c r="I72"/>
      <c r="J72"/>
      <c r="K72"/>
      <c r="L72"/>
      <c r="M72"/>
      <c r="N72"/>
      <c r="O72"/>
    </row>
    <row r="73" spans="2:15" s="10" customFormat="1" x14ac:dyDescent="0.25">
      <c r="B73"/>
      <c r="C73"/>
      <c r="D73"/>
      <c r="E73" s="6"/>
      <c r="F73"/>
      <c r="G73"/>
      <c r="I73"/>
      <c r="J73"/>
      <c r="K73"/>
      <c r="L73"/>
      <c r="M73"/>
      <c r="N73"/>
      <c r="O73"/>
    </row>
    <row r="74" spans="2:15" s="10" customFormat="1" x14ac:dyDescent="0.25">
      <c r="B74"/>
      <c r="C74"/>
      <c r="D74"/>
      <c r="E74" s="3"/>
      <c r="F74" s="2"/>
      <c r="G74" s="4"/>
      <c r="I74"/>
      <c r="J74"/>
      <c r="K74"/>
      <c r="L74"/>
      <c r="M74"/>
      <c r="N74"/>
      <c r="O74"/>
    </row>
    <row r="75" spans="2:15" s="10" customFormat="1" x14ac:dyDescent="0.25">
      <c r="B75"/>
      <c r="C75"/>
      <c r="D75"/>
      <c r="E75" s="3"/>
      <c r="F75" s="2"/>
      <c r="G75" s="4"/>
      <c r="I75"/>
      <c r="J75"/>
      <c r="K75"/>
      <c r="L75"/>
      <c r="M75"/>
      <c r="N75"/>
      <c r="O75"/>
    </row>
    <row r="76" spans="2:15" s="10" customFormat="1" x14ac:dyDescent="0.25">
      <c r="B76"/>
      <c r="C76"/>
      <c r="D76"/>
      <c r="E76" s="3"/>
      <c r="F76" s="2"/>
      <c r="G76" s="4"/>
      <c r="I76"/>
      <c r="J76"/>
      <c r="K76"/>
      <c r="L76"/>
      <c r="M76"/>
      <c r="N76"/>
      <c r="O76"/>
    </row>
    <row r="77" spans="2:15" s="10" customFormat="1" x14ac:dyDescent="0.25">
      <c r="B77"/>
      <c r="C77"/>
      <c r="D77"/>
      <c r="E77" s="3"/>
      <c r="F77"/>
      <c r="G77"/>
      <c r="I77"/>
      <c r="J77"/>
      <c r="K77"/>
      <c r="L77"/>
      <c r="M77"/>
      <c r="N77"/>
      <c r="O77"/>
    </row>
    <row r="78" spans="2:15" s="10" customFormat="1" x14ac:dyDescent="0.25">
      <c r="B78"/>
      <c r="C78"/>
      <c r="D78"/>
      <c r="E78" s="3"/>
      <c r="F78"/>
      <c r="G78"/>
      <c r="I78"/>
      <c r="J78"/>
      <c r="K78"/>
      <c r="L78"/>
      <c r="M78"/>
      <c r="N78"/>
      <c r="O78"/>
    </row>
    <row r="79" spans="2:15" s="10" customFormat="1" x14ac:dyDescent="0.25">
      <c r="B79"/>
      <c r="C79"/>
      <c r="D79"/>
      <c r="E79" s="3"/>
      <c r="F79"/>
      <c r="G79"/>
      <c r="I79"/>
      <c r="J79"/>
      <c r="K79"/>
      <c r="L79"/>
      <c r="M79"/>
      <c r="N79"/>
      <c r="O79"/>
    </row>
    <row r="80" spans="2:15" s="10" customFormat="1" x14ac:dyDescent="0.25">
      <c r="B80"/>
      <c r="C80"/>
      <c r="D80"/>
      <c r="E80" s="3"/>
      <c r="F80"/>
      <c r="G80"/>
      <c r="I80"/>
      <c r="J80"/>
      <c r="K80"/>
      <c r="L80"/>
      <c r="M80"/>
      <c r="N80"/>
      <c r="O80"/>
    </row>
    <row r="81" spans="2:15" s="10" customFormat="1" x14ac:dyDescent="0.25">
      <c r="B81"/>
      <c r="C81"/>
      <c r="D81"/>
      <c r="E81" s="3"/>
      <c r="F81"/>
      <c r="G81"/>
      <c r="I81"/>
      <c r="J81"/>
      <c r="K81"/>
      <c r="L81"/>
      <c r="M81"/>
      <c r="N81"/>
      <c r="O81"/>
    </row>
    <row r="82" spans="2:15" s="10" customFormat="1" x14ac:dyDescent="0.25">
      <c r="B82"/>
      <c r="C82"/>
      <c r="D82"/>
      <c r="E82" s="3"/>
      <c r="F82"/>
      <c r="G82"/>
      <c r="I82"/>
      <c r="J82"/>
      <c r="K82"/>
      <c r="L82"/>
      <c r="M82"/>
      <c r="N82"/>
      <c r="O82"/>
    </row>
  </sheetData>
  <printOptions gridLines="1"/>
  <pageMargins left="0.5" right="0.5" top="0.5" bottom="0.5" header="0.05" footer="0.05"/>
  <pageSetup orientation="portrait" r:id="rId1"/>
  <headerFooter>
    <oddHeader>&amp;L&amp;D  &amp;T&amp;CPR55651 - Round Bottom Road</oddHeader>
    <oddFooter>&amp;L&amp;Z&amp;F</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66"/>
  <sheetViews>
    <sheetView tabSelected="1" topLeftCell="A30" zoomScale="200" zoomScaleNormal="200" workbookViewId="0">
      <selection activeCell="A45" sqref="A45"/>
    </sheetView>
  </sheetViews>
  <sheetFormatPr defaultRowHeight="12.75" x14ac:dyDescent="0.2"/>
  <cols>
    <col min="1" max="1" width="50.7109375" style="34" customWidth="1"/>
    <col min="2" max="6" width="10.7109375" style="34" customWidth="1"/>
    <col min="7" max="7" width="35.140625" style="34" bestFit="1" customWidth="1"/>
    <col min="8" max="252" width="9.140625" style="34"/>
    <col min="253" max="253" width="50.7109375" style="34" customWidth="1"/>
    <col min="254" max="255" width="10.7109375" style="34" customWidth="1"/>
    <col min="256" max="256" width="40.7109375" style="34" customWidth="1"/>
    <col min="257" max="258" width="10.7109375" style="34" customWidth="1"/>
    <col min="259" max="259" width="40.7109375" style="34" customWidth="1"/>
    <col min="260" max="261" width="10.7109375" style="34" customWidth="1"/>
    <col min="262" max="508" width="9.140625" style="34"/>
    <col min="509" max="509" width="50.7109375" style="34" customWidth="1"/>
    <col min="510" max="511" width="10.7109375" style="34" customWidth="1"/>
    <col min="512" max="512" width="40.7109375" style="34" customWidth="1"/>
    <col min="513" max="514" width="10.7109375" style="34" customWidth="1"/>
    <col min="515" max="515" width="40.7109375" style="34" customWidth="1"/>
    <col min="516" max="517" width="10.7109375" style="34" customWidth="1"/>
    <col min="518" max="764" width="9.140625" style="34"/>
    <col min="765" max="765" width="50.7109375" style="34" customWidth="1"/>
    <col min="766" max="767" width="10.7109375" style="34" customWidth="1"/>
    <col min="768" max="768" width="40.7109375" style="34" customWidth="1"/>
    <col min="769" max="770" width="10.7109375" style="34" customWidth="1"/>
    <col min="771" max="771" width="40.7109375" style="34" customWidth="1"/>
    <col min="772" max="773" width="10.7109375" style="34" customWidth="1"/>
    <col min="774" max="1020" width="9.140625" style="34"/>
    <col min="1021" max="1021" width="50.7109375" style="34" customWidth="1"/>
    <col min="1022" max="1023" width="10.7109375" style="34" customWidth="1"/>
    <col min="1024" max="1024" width="40.7109375" style="34" customWidth="1"/>
    <col min="1025" max="1026" width="10.7109375" style="34" customWidth="1"/>
    <col min="1027" max="1027" width="40.7109375" style="34" customWidth="1"/>
    <col min="1028" max="1029" width="10.7109375" style="34" customWidth="1"/>
    <col min="1030" max="1276" width="9.140625" style="34"/>
    <col min="1277" max="1277" width="50.7109375" style="34" customWidth="1"/>
    <col min="1278" max="1279" width="10.7109375" style="34" customWidth="1"/>
    <col min="1280" max="1280" width="40.7109375" style="34" customWidth="1"/>
    <col min="1281" max="1282" width="10.7109375" style="34" customWidth="1"/>
    <col min="1283" max="1283" width="40.7109375" style="34" customWidth="1"/>
    <col min="1284" max="1285" width="10.7109375" style="34" customWidth="1"/>
    <col min="1286" max="1532" width="9.140625" style="34"/>
    <col min="1533" max="1533" width="50.7109375" style="34" customWidth="1"/>
    <col min="1534" max="1535" width="10.7109375" style="34" customWidth="1"/>
    <col min="1536" max="1536" width="40.7109375" style="34" customWidth="1"/>
    <col min="1537" max="1538" width="10.7109375" style="34" customWidth="1"/>
    <col min="1539" max="1539" width="40.7109375" style="34" customWidth="1"/>
    <col min="1540" max="1541" width="10.7109375" style="34" customWidth="1"/>
    <col min="1542" max="1788" width="9.140625" style="34"/>
    <col min="1789" max="1789" width="50.7109375" style="34" customWidth="1"/>
    <col min="1790" max="1791" width="10.7109375" style="34" customWidth="1"/>
    <col min="1792" max="1792" width="40.7109375" style="34" customWidth="1"/>
    <col min="1793" max="1794" width="10.7109375" style="34" customWidth="1"/>
    <col min="1795" max="1795" width="40.7109375" style="34" customWidth="1"/>
    <col min="1796" max="1797" width="10.7109375" style="34" customWidth="1"/>
    <col min="1798" max="2044" width="9.140625" style="34"/>
    <col min="2045" max="2045" width="50.7109375" style="34" customWidth="1"/>
    <col min="2046" max="2047" width="10.7109375" style="34" customWidth="1"/>
    <col min="2048" max="2048" width="40.7109375" style="34" customWidth="1"/>
    <col min="2049" max="2050" width="10.7109375" style="34" customWidth="1"/>
    <col min="2051" max="2051" width="40.7109375" style="34" customWidth="1"/>
    <col min="2052" max="2053" width="10.7109375" style="34" customWidth="1"/>
    <col min="2054" max="2300" width="9.140625" style="34"/>
    <col min="2301" max="2301" width="50.7109375" style="34" customWidth="1"/>
    <col min="2302" max="2303" width="10.7109375" style="34" customWidth="1"/>
    <col min="2304" max="2304" width="40.7109375" style="34" customWidth="1"/>
    <col min="2305" max="2306" width="10.7109375" style="34" customWidth="1"/>
    <col min="2307" max="2307" width="40.7109375" style="34" customWidth="1"/>
    <col min="2308" max="2309" width="10.7109375" style="34" customWidth="1"/>
    <col min="2310" max="2556" width="9.140625" style="34"/>
    <col min="2557" max="2557" width="50.7109375" style="34" customWidth="1"/>
    <col min="2558" max="2559" width="10.7109375" style="34" customWidth="1"/>
    <col min="2560" max="2560" width="40.7109375" style="34" customWidth="1"/>
    <col min="2561" max="2562" width="10.7109375" style="34" customWidth="1"/>
    <col min="2563" max="2563" width="40.7109375" style="34" customWidth="1"/>
    <col min="2564" max="2565" width="10.7109375" style="34" customWidth="1"/>
    <col min="2566" max="2812" width="9.140625" style="34"/>
    <col min="2813" max="2813" width="50.7109375" style="34" customWidth="1"/>
    <col min="2814" max="2815" width="10.7109375" style="34" customWidth="1"/>
    <col min="2816" max="2816" width="40.7109375" style="34" customWidth="1"/>
    <col min="2817" max="2818" width="10.7109375" style="34" customWidth="1"/>
    <col min="2819" max="2819" width="40.7109375" style="34" customWidth="1"/>
    <col min="2820" max="2821" width="10.7109375" style="34" customWidth="1"/>
    <col min="2822" max="3068" width="9.140625" style="34"/>
    <col min="3069" max="3069" width="50.7109375" style="34" customWidth="1"/>
    <col min="3070" max="3071" width="10.7109375" style="34" customWidth="1"/>
    <col min="3072" max="3072" width="40.7109375" style="34" customWidth="1"/>
    <col min="3073" max="3074" width="10.7109375" style="34" customWidth="1"/>
    <col min="3075" max="3075" width="40.7109375" style="34" customWidth="1"/>
    <col min="3076" max="3077" width="10.7109375" style="34" customWidth="1"/>
    <col min="3078" max="3324" width="9.140625" style="34"/>
    <col min="3325" max="3325" width="50.7109375" style="34" customWidth="1"/>
    <col min="3326" max="3327" width="10.7109375" style="34" customWidth="1"/>
    <col min="3328" max="3328" width="40.7109375" style="34" customWidth="1"/>
    <col min="3329" max="3330" width="10.7109375" style="34" customWidth="1"/>
    <col min="3331" max="3331" width="40.7109375" style="34" customWidth="1"/>
    <col min="3332" max="3333" width="10.7109375" style="34" customWidth="1"/>
    <col min="3334" max="3580" width="9.140625" style="34"/>
    <col min="3581" max="3581" width="50.7109375" style="34" customWidth="1"/>
    <col min="3582" max="3583" width="10.7109375" style="34" customWidth="1"/>
    <col min="3584" max="3584" width="40.7109375" style="34" customWidth="1"/>
    <col min="3585" max="3586" width="10.7109375" style="34" customWidth="1"/>
    <col min="3587" max="3587" width="40.7109375" style="34" customWidth="1"/>
    <col min="3588" max="3589" width="10.7109375" style="34" customWidth="1"/>
    <col min="3590" max="3836" width="9.140625" style="34"/>
    <col min="3837" max="3837" width="50.7109375" style="34" customWidth="1"/>
    <col min="3838" max="3839" width="10.7109375" style="34" customWidth="1"/>
    <col min="3840" max="3840" width="40.7109375" style="34" customWidth="1"/>
    <col min="3841" max="3842" width="10.7109375" style="34" customWidth="1"/>
    <col min="3843" max="3843" width="40.7109375" style="34" customWidth="1"/>
    <col min="3844" max="3845" width="10.7109375" style="34" customWidth="1"/>
    <col min="3846" max="4092" width="9.140625" style="34"/>
    <col min="4093" max="4093" width="50.7109375" style="34" customWidth="1"/>
    <col min="4094" max="4095" width="10.7109375" style="34" customWidth="1"/>
    <col min="4096" max="4096" width="40.7109375" style="34" customWidth="1"/>
    <col min="4097" max="4098" width="10.7109375" style="34" customWidth="1"/>
    <col min="4099" max="4099" width="40.7109375" style="34" customWidth="1"/>
    <col min="4100" max="4101" width="10.7109375" style="34" customWidth="1"/>
    <col min="4102" max="4348" width="9.140625" style="34"/>
    <col min="4349" max="4349" width="50.7109375" style="34" customWidth="1"/>
    <col min="4350" max="4351" width="10.7109375" style="34" customWidth="1"/>
    <col min="4352" max="4352" width="40.7109375" style="34" customWidth="1"/>
    <col min="4353" max="4354" width="10.7109375" style="34" customWidth="1"/>
    <col min="4355" max="4355" width="40.7109375" style="34" customWidth="1"/>
    <col min="4356" max="4357" width="10.7109375" style="34" customWidth="1"/>
    <col min="4358" max="4604" width="9.140625" style="34"/>
    <col min="4605" max="4605" width="50.7109375" style="34" customWidth="1"/>
    <col min="4606" max="4607" width="10.7109375" style="34" customWidth="1"/>
    <col min="4608" max="4608" width="40.7109375" style="34" customWidth="1"/>
    <col min="4609" max="4610" width="10.7109375" style="34" customWidth="1"/>
    <col min="4611" max="4611" width="40.7109375" style="34" customWidth="1"/>
    <col min="4612" max="4613" width="10.7109375" style="34" customWidth="1"/>
    <col min="4614" max="4860" width="9.140625" style="34"/>
    <col min="4861" max="4861" width="50.7109375" style="34" customWidth="1"/>
    <col min="4862" max="4863" width="10.7109375" style="34" customWidth="1"/>
    <col min="4864" max="4864" width="40.7109375" style="34" customWidth="1"/>
    <col min="4865" max="4866" width="10.7109375" style="34" customWidth="1"/>
    <col min="4867" max="4867" width="40.7109375" style="34" customWidth="1"/>
    <col min="4868" max="4869" width="10.7109375" style="34" customWidth="1"/>
    <col min="4870" max="5116" width="9.140625" style="34"/>
    <col min="5117" max="5117" width="50.7109375" style="34" customWidth="1"/>
    <col min="5118" max="5119" width="10.7109375" style="34" customWidth="1"/>
    <col min="5120" max="5120" width="40.7109375" style="34" customWidth="1"/>
    <col min="5121" max="5122" width="10.7109375" style="34" customWidth="1"/>
    <col min="5123" max="5123" width="40.7109375" style="34" customWidth="1"/>
    <col min="5124" max="5125" width="10.7109375" style="34" customWidth="1"/>
    <col min="5126" max="5372" width="9.140625" style="34"/>
    <col min="5373" max="5373" width="50.7109375" style="34" customWidth="1"/>
    <col min="5374" max="5375" width="10.7109375" style="34" customWidth="1"/>
    <col min="5376" max="5376" width="40.7109375" style="34" customWidth="1"/>
    <col min="5377" max="5378" width="10.7109375" style="34" customWidth="1"/>
    <col min="5379" max="5379" width="40.7109375" style="34" customWidth="1"/>
    <col min="5380" max="5381" width="10.7109375" style="34" customWidth="1"/>
    <col min="5382" max="5628" width="9.140625" style="34"/>
    <col min="5629" max="5629" width="50.7109375" style="34" customWidth="1"/>
    <col min="5630" max="5631" width="10.7109375" style="34" customWidth="1"/>
    <col min="5632" max="5632" width="40.7109375" style="34" customWidth="1"/>
    <col min="5633" max="5634" width="10.7109375" style="34" customWidth="1"/>
    <col min="5635" max="5635" width="40.7109375" style="34" customWidth="1"/>
    <col min="5636" max="5637" width="10.7109375" style="34" customWidth="1"/>
    <col min="5638" max="5884" width="9.140625" style="34"/>
    <col min="5885" max="5885" width="50.7109375" style="34" customWidth="1"/>
    <col min="5886" max="5887" width="10.7109375" style="34" customWidth="1"/>
    <col min="5888" max="5888" width="40.7109375" style="34" customWidth="1"/>
    <col min="5889" max="5890" width="10.7109375" style="34" customWidth="1"/>
    <col min="5891" max="5891" width="40.7109375" style="34" customWidth="1"/>
    <col min="5892" max="5893" width="10.7109375" style="34" customWidth="1"/>
    <col min="5894" max="6140" width="9.140625" style="34"/>
    <col min="6141" max="6141" width="50.7109375" style="34" customWidth="1"/>
    <col min="6142" max="6143" width="10.7109375" style="34" customWidth="1"/>
    <col min="6144" max="6144" width="40.7109375" style="34" customWidth="1"/>
    <col min="6145" max="6146" width="10.7109375" style="34" customWidth="1"/>
    <col min="6147" max="6147" width="40.7109375" style="34" customWidth="1"/>
    <col min="6148" max="6149" width="10.7109375" style="34" customWidth="1"/>
    <col min="6150" max="6396" width="9.140625" style="34"/>
    <col min="6397" max="6397" width="50.7109375" style="34" customWidth="1"/>
    <col min="6398" max="6399" width="10.7109375" style="34" customWidth="1"/>
    <col min="6400" max="6400" width="40.7109375" style="34" customWidth="1"/>
    <col min="6401" max="6402" width="10.7109375" style="34" customWidth="1"/>
    <col min="6403" max="6403" width="40.7109375" style="34" customWidth="1"/>
    <col min="6404" max="6405" width="10.7109375" style="34" customWidth="1"/>
    <col min="6406" max="6652" width="9.140625" style="34"/>
    <col min="6653" max="6653" width="50.7109375" style="34" customWidth="1"/>
    <col min="6654" max="6655" width="10.7109375" style="34" customWidth="1"/>
    <col min="6656" max="6656" width="40.7109375" style="34" customWidth="1"/>
    <col min="6657" max="6658" width="10.7109375" style="34" customWidth="1"/>
    <col min="6659" max="6659" width="40.7109375" style="34" customWidth="1"/>
    <col min="6660" max="6661" width="10.7109375" style="34" customWidth="1"/>
    <col min="6662" max="6908" width="9.140625" style="34"/>
    <col min="6909" max="6909" width="50.7109375" style="34" customWidth="1"/>
    <col min="6910" max="6911" width="10.7109375" style="34" customWidth="1"/>
    <col min="6912" max="6912" width="40.7109375" style="34" customWidth="1"/>
    <col min="6913" max="6914" width="10.7109375" style="34" customWidth="1"/>
    <col min="6915" max="6915" width="40.7109375" style="34" customWidth="1"/>
    <col min="6916" max="6917" width="10.7109375" style="34" customWidth="1"/>
    <col min="6918" max="7164" width="9.140625" style="34"/>
    <col min="7165" max="7165" width="50.7109375" style="34" customWidth="1"/>
    <col min="7166" max="7167" width="10.7109375" style="34" customWidth="1"/>
    <col min="7168" max="7168" width="40.7109375" style="34" customWidth="1"/>
    <col min="7169" max="7170" width="10.7109375" style="34" customWidth="1"/>
    <col min="7171" max="7171" width="40.7109375" style="34" customWidth="1"/>
    <col min="7172" max="7173" width="10.7109375" style="34" customWidth="1"/>
    <col min="7174" max="7420" width="9.140625" style="34"/>
    <col min="7421" max="7421" width="50.7109375" style="34" customWidth="1"/>
    <col min="7422" max="7423" width="10.7109375" style="34" customWidth="1"/>
    <col min="7424" max="7424" width="40.7109375" style="34" customWidth="1"/>
    <col min="7425" max="7426" width="10.7109375" style="34" customWidth="1"/>
    <col min="7427" max="7427" width="40.7109375" style="34" customWidth="1"/>
    <col min="7428" max="7429" width="10.7109375" style="34" customWidth="1"/>
    <col min="7430" max="7676" width="9.140625" style="34"/>
    <col min="7677" max="7677" width="50.7109375" style="34" customWidth="1"/>
    <col min="7678" max="7679" width="10.7109375" style="34" customWidth="1"/>
    <col min="7680" max="7680" width="40.7109375" style="34" customWidth="1"/>
    <col min="7681" max="7682" width="10.7109375" style="34" customWidth="1"/>
    <col min="7683" max="7683" width="40.7109375" style="34" customWidth="1"/>
    <col min="7684" max="7685" width="10.7109375" style="34" customWidth="1"/>
    <col min="7686" max="7932" width="9.140625" style="34"/>
    <col min="7933" max="7933" width="50.7109375" style="34" customWidth="1"/>
    <col min="7934" max="7935" width="10.7109375" style="34" customWidth="1"/>
    <col min="7936" max="7936" width="40.7109375" style="34" customWidth="1"/>
    <col min="7937" max="7938" width="10.7109375" style="34" customWidth="1"/>
    <col min="7939" max="7939" width="40.7109375" style="34" customWidth="1"/>
    <col min="7940" max="7941" width="10.7109375" style="34" customWidth="1"/>
    <col min="7942" max="8188" width="9.140625" style="34"/>
    <col min="8189" max="8189" width="50.7109375" style="34" customWidth="1"/>
    <col min="8190" max="8191" width="10.7109375" style="34" customWidth="1"/>
    <col min="8192" max="8192" width="40.7109375" style="34" customWidth="1"/>
    <col min="8193" max="8194" width="10.7109375" style="34" customWidth="1"/>
    <col min="8195" max="8195" width="40.7109375" style="34" customWidth="1"/>
    <col min="8196" max="8197" width="10.7109375" style="34" customWidth="1"/>
    <col min="8198" max="8444" width="9.140625" style="34"/>
    <col min="8445" max="8445" width="50.7109375" style="34" customWidth="1"/>
    <col min="8446" max="8447" width="10.7109375" style="34" customWidth="1"/>
    <col min="8448" max="8448" width="40.7109375" style="34" customWidth="1"/>
    <col min="8449" max="8450" width="10.7109375" style="34" customWidth="1"/>
    <col min="8451" max="8451" width="40.7109375" style="34" customWidth="1"/>
    <col min="8452" max="8453" width="10.7109375" style="34" customWidth="1"/>
    <col min="8454" max="8700" width="9.140625" style="34"/>
    <col min="8701" max="8701" width="50.7109375" style="34" customWidth="1"/>
    <col min="8702" max="8703" width="10.7109375" style="34" customWidth="1"/>
    <col min="8704" max="8704" width="40.7109375" style="34" customWidth="1"/>
    <col min="8705" max="8706" width="10.7109375" style="34" customWidth="1"/>
    <col min="8707" max="8707" width="40.7109375" style="34" customWidth="1"/>
    <col min="8708" max="8709" width="10.7109375" style="34" customWidth="1"/>
    <col min="8710" max="8956" width="9.140625" style="34"/>
    <col min="8957" max="8957" width="50.7109375" style="34" customWidth="1"/>
    <col min="8958" max="8959" width="10.7109375" style="34" customWidth="1"/>
    <col min="8960" max="8960" width="40.7109375" style="34" customWidth="1"/>
    <col min="8961" max="8962" width="10.7109375" style="34" customWidth="1"/>
    <col min="8963" max="8963" width="40.7109375" style="34" customWidth="1"/>
    <col min="8964" max="8965" width="10.7109375" style="34" customWidth="1"/>
    <col min="8966" max="9212" width="9.140625" style="34"/>
    <col min="9213" max="9213" width="50.7109375" style="34" customWidth="1"/>
    <col min="9214" max="9215" width="10.7109375" style="34" customWidth="1"/>
    <col min="9216" max="9216" width="40.7109375" style="34" customWidth="1"/>
    <col min="9217" max="9218" width="10.7109375" style="34" customWidth="1"/>
    <col min="9219" max="9219" width="40.7109375" style="34" customWidth="1"/>
    <col min="9220" max="9221" width="10.7109375" style="34" customWidth="1"/>
    <col min="9222" max="9468" width="9.140625" style="34"/>
    <col min="9469" max="9469" width="50.7109375" style="34" customWidth="1"/>
    <col min="9470" max="9471" width="10.7109375" style="34" customWidth="1"/>
    <col min="9472" max="9472" width="40.7109375" style="34" customWidth="1"/>
    <col min="9473" max="9474" width="10.7109375" style="34" customWidth="1"/>
    <col min="9475" max="9475" width="40.7109375" style="34" customWidth="1"/>
    <col min="9476" max="9477" width="10.7109375" style="34" customWidth="1"/>
    <col min="9478" max="9724" width="9.140625" style="34"/>
    <col min="9725" max="9725" width="50.7109375" style="34" customWidth="1"/>
    <col min="9726" max="9727" width="10.7109375" style="34" customWidth="1"/>
    <col min="9728" max="9728" width="40.7109375" style="34" customWidth="1"/>
    <col min="9729" max="9730" width="10.7109375" style="34" customWidth="1"/>
    <col min="9731" max="9731" width="40.7109375" style="34" customWidth="1"/>
    <col min="9732" max="9733" width="10.7109375" style="34" customWidth="1"/>
    <col min="9734" max="9980" width="9.140625" style="34"/>
    <col min="9981" max="9981" width="50.7109375" style="34" customWidth="1"/>
    <col min="9982" max="9983" width="10.7109375" style="34" customWidth="1"/>
    <col min="9984" max="9984" width="40.7109375" style="34" customWidth="1"/>
    <col min="9985" max="9986" width="10.7109375" style="34" customWidth="1"/>
    <col min="9987" max="9987" width="40.7109375" style="34" customWidth="1"/>
    <col min="9988" max="9989" width="10.7109375" style="34" customWidth="1"/>
    <col min="9990" max="10236" width="9.140625" style="34"/>
    <col min="10237" max="10237" width="50.7109375" style="34" customWidth="1"/>
    <col min="10238" max="10239" width="10.7109375" style="34" customWidth="1"/>
    <col min="10240" max="10240" width="40.7109375" style="34" customWidth="1"/>
    <col min="10241" max="10242" width="10.7109375" style="34" customWidth="1"/>
    <col min="10243" max="10243" width="40.7109375" style="34" customWidth="1"/>
    <col min="10244" max="10245" width="10.7109375" style="34" customWidth="1"/>
    <col min="10246" max="10492" width="9.140625" style="34"/>
    <col min="10493" max="10493" width="50.7109375" style="34" customWidth="1"/>
    <col min="10494" max="10495" width="10.7109375" style="34" customWidth="1"/>
    <col min="10496" max="10496" width="40.7109375" style="34" customWidth="1"/>
    <col min="10497" max="10498" width="10.7109375" style="34" customWidth="1"/>
    <col min="10499" max="10499" width="40.7109375" style="34" customWidth="1"/>
    <col min="10500" max="10501" width="10.7109375" style="34" customWidth="1"/>
    <col min="10502" max="10748" width="9.140625" style="34"/>
    <col min="10749" max="10749" width="50.7109375" style="34" customWidth="1"/>
    <col min="10750" max="10751" width="10.7109375" style="34" customWidth="1"/>
    <col min="10752" max="10752" width="40.7109375" style="34" customWidth="1"/>
    <col min="10753" max="10754" width="10.7109375" style="34" customWidth="1"/>
    <col min="10755" max="10755" width="40.7109375" style="34" customWidth="1"/>
    <col min="10756" max="10757" width="10.7109375" style="34" customWidth="1"/>
    <col min="10758" max="11004" width="9.140625" style="34"/>
    <col min="11005" max="11005" width="50.7109375" style="34" customWidth="1"/>
    <col min="11006" max="11007" width="10.7109375" style="34" customWidth="1"/>
    <col min="11008" max="11008" width="40.7109375" style="34" customWidth="1"/>
    <col min="11009" max="11010" width="10.7109375" style="34" customWidth="1"/>
    <col min="11011" max="11011" width="40.7109375" style="34" customWidth="1"/>
    <col min="11012" max="11013" width="10.7109375" style="34" customWidth="1"/>
    <col min="11014" max="11260" width="9.140625" style="34"/>
    <col min="11261" max="11261" width="50.7109375" style="34" customWidth="1"/>
    <col min="11262" max="11263" width="10.7109375" style="34" customWidth="1"/>
    <col min="11264" max="11264" width="40.7109375" style="34" customWidth="1"/>
    <col min="11265" max="11266" width="10.7109375" style="34" customWidth="1"/>
    <col min="11267" max="11267" width="40.7109375" style="34" customWidth="1"/>
    <col min="11268" max="11269" width="10.7109375" style="34" customWidth="1"/>
    <col min="11270" max="11516" width="9.140625" style="34"/>
    <col min="11517" max="11517" width="50.7109375" style="34" customWidth="1"/>
    <col min="11518" max="11519" width="10.7109375" style="34" customWidth="1"/>
    <col min="11520" max="11520" width="40.7109375" style="34" customWidth="1"/>
    <col min="11521" max="11522" width="10.7109375" style="34" customWidth="1"/>
    <col min="11523" max="11523" width="40.7109375" style="34" customWidth="1"/>
    <col min="11524" max="11525" width="10.7109375" style="34" customWidth="1"/>
    <col min="11526" max="11772" width="9.140625" style="34"/>
    <col min="11773" max="11773" width="50.7109375" style="34" customWidth="1"/>
    <col min="11774" max="11775" width="10.7109375" style="34" customWidth="1"/>
    <col min="11776" max="11776" width="40.7109375" style="34" customWidth="1"/>
    <col min="11777" max="11778" width="10.7109375" style="34" customWidth="1"/>
    <col min="11779" max="11779" width="40.7109375" style="34" customWidth="1"/>
    <col min="11780" max="11781" width="10.7109375" style="34" customWidth="1"/>
    <col min="11782" max="12028" width="9.140625" style="34"/>
    <col min="12029" max="12029" width="50.7109375" style="34" customWidth="1"/>
    <col min="12030" max="12031" width="10.7109375" style="34" customWidth="1"/>
    <col min="12032" max="12032" width="40.7109375" style="34" customWidth="1"/>
    <col min="12033" max="12034" width="10.7109375" style="34" customWidth="1"/>
    <col min="12035" max="12035" width="40.7109375" style="34" customWidth="1"/>
    <col min="12036" max="12037" width="10.7109375" style="34" customWidth="1"/>
    <col min="12038" max="12284" width="9.140625" style="34"/>
    <col min="12285" max="12285" width="50.7109375" style="34" customWidth="1"/>
    <col min="12286" max="12287" width="10.7109375" style="34" customWidth="1"/>
    <col min="12288" max="12288" width="40.7109375" style="34" customWidth="1"/>
    <col min="12289" max="12290" width="10.7109375" style="34" customWidth="1"/>
    <col min="12291" max="12291" width="40.7109375" style="34" customWidth="1"/>
    <col min="12292" max="12293" width="10.7109375" style="34" customWidth="1"/>
    <col min="12294" max="12540" width="9.140625" style="34"/>
    <col min="12541" max="12541" width="50.7109375" style="34" customWidth="1"/>
    <col min="12542" max="12543" width="10.7109375" style="34" customWidth="1"/>
    <col min="12544" max="12544" width="40.7109375" style="34" customWidth="1"/>
    <col min="12545" max="12546" width="10.7109375" style="34" customWidth="1"/>
    <col min="12547" max="12547" width="40.7109375" style="34" customWidth="1"/>
    <col min="12548" max="12549" width="10.7109375" style="34" customWidth="1"/>
    <col min="12550" max="12796" width="9.140625" style="34"/>
    <col min="12797" max="12797" width="50.7109375" style="34" customWidth="1"/>
    <col min="12798" max="12799" width="10.7109375" style="34" customWidth="1"/>
    <col min="12800" max="12800" width="40.7109375" style="34" customWidth="1"/>
    <col min="12801" max="12802" width="10.7109375" style="34" customWidth="1"/>
    <col min="12803" max="12803" width="40.7109375" style="34" customWidth="1"/>
    <col min="12804" max="12805" width="10.7109375" style="34" customWidth="1"/>
    <col min="12806" max="13052" width="9.140625" style="34"/>
    <col min="13053" max="13053" width="50.7109375" style="34" customWidth="1"/>
    <col min="13054" max="13055" width="10.7109375" style="34" customWidth="1"/>
    <col min="13056" max="13056" width="40.7109375" style="34" customWidth="1"/>
    <col min="13057" max="13058" width="10.7109375" style="34" customWidth="1"/>
    <col min="13059" max="13059" width="40.7109375" style="34" customWidth="1"/>
    <col min="13060" max="13061" width="10.7109375" style="34" customWidth="1"/>
    <col min="13062" max="13308" width="9.140625" style="34"/>
    <col min="13309" max="13309" width="50.7109375" style="34" customWidth="1"/>
    <col min="13310" max="13311" width="10.7109375" style="34" customWidth="1"/>
    <col min="13312" max="13312" width="40.7109375" style="34" customWidth="1"/>
    <col min="13313" max="13314" width="10.7109375" style="34" customWidth="1"/>
    <col min="13315" max="13315" width="40.7109375" style="34" customWidth="1"/>
    <col min="13316" max="13317" width="10.7109375" style="34" customWidth="1"/>
    <col min="13318" max="13564" width="9.140625" style="34"/>
    <col min="13565" max="13565" width="50.7109375" style="34" customWidth="1"/>
    <col min="13566" max="13567" width="10.7109375" style="34" customWidth="1"/>
    <col min="13568" max="13568" width="40.7109375" style="34" customWidth="1"/>
    <col min="13569" max="13570" width="10.7109375" style="34" customWidth="1"/>
    <col min="13571" max="13571" width="40.7109375" style="34" customWidth="1"/>
    <col min="13572" max="13573" width="10.7109375" style="34" customWidth="1"/>
    <col min="13574" max="13820" width="9.140625" style="34"/>
    <col min="13821" max="13821" width="50.7109375" style="34" customWidth="1"/>
    <col min="13822" max="13823" width="10.7109375" style="34" customWidth="1"/>
    <col min="13824" max="13824" width="40.7109375" style="34" customWidth="1"/>
    <col min="13825" max="13826" width="10.7109375" style="34" customWidth="1"/>
    <col min="13827" max="13827" width="40.7109375" style="34" customWidth="1"/>
    <col min="13828" max="13829" width="10.7109375" style="34" customWidth="1"/>
    <col min="13830" max="14076" width="9.140625" style="34"/>
    <col min="14077" max="14077" width="50.7109375" style="34" customWidth="1"/>
    <col min="14078" max="14079" width="10.7109375" style="34" customWidth="1"/>
    <col min="14080" max="14080" width="40.7109375" style="34" customWidth="1"/>
    <col min="14081" max="14082" width="10.7109375" style="34" customWidth="1"/>
    <col min="14083" max="14083" width="40.7109375" style="34" customWidth="1"/>
    <col min="14084" max="14085" width="10.7109375" style="34" customWidth="1"/>
    <col min="14086" max="14332" width="9.140625" style="34"/>
    <col min="14333" max="14333" width="50.7109375" style="34" customWidth="1"/>
    <col min="14334" max="14335" width="10.7109375" style="34" customWidth="1"/>
    <col min="14336" max="14336" width="40.7109375" style="34" customWidth="1"/>
    <col min="14337" max="14338" width="10.7109375" style="34" customWidth="1"/>
    <col min="14339" max="14339" width="40.7109375" style="34" customWidth="1"/>
    <col min="14340" max="14341" width="10.7109375" style="34" customWidth="1"/>
    <col min="14342" max="14588" width="9.140625" style="34"/>
    <col min="14589" max="14589" width="50.7109375" style="34" customWidth="1"/>
    <col min="14590" max="14591" width="10.7109375" style="34" customWidth="1"/>
    <col min="14592" max="14592" width="40.7109375" style="34" customWidth="1"/>
    <col min="14593" max="14594" width="10.7109375" style="34" customWidth="1"/>
    <col min="14595" max="14595" width="40.7109375" style="34" customWidth="1"/>
    <col min="14596" max="14597" width="10.7109375" style="34" customWidth="1"/>
    <col min="14598" max="14844" width="9.140625" style="34"/>
    <col min="14845" max="14845" width="50.7109375" style="34" customWidth="1"/>
    <col min="14846" max="14847" width="10.7109375" style="34" customWidth="1"/>
    <col min="14848" max="14848" width="40.7109375" style="34" customWidth="1"/>
    <col min="14849" max="14850" width="10.7109375" style="34" customWidth="1"/>
    <col min="14851" max="14851" width="40.7109375" style="34" customWidth="1"/>
    <col min="14852" max="14853" width="10.7109375" style="34" customWidth="1"/>
    <col min="14854" max="15100" width="9.140625" style="34"/>
    <col min="15101" max="15101" width="50.7109375" style="34" customWidth="1"/>
    <col min="15102" max="15103" width="10.7109375" style="34" customWidth="1"/>
    <col min="15104" max="15104" width="40.7109375" style="34" customWidth="1"/>
    <col min="15105" max="15106" width="10.7109375" style="34" customWidth="1"/>
    <col min="15107" max="15107" width="40.7109375" style="34" customWidth="1"/>
    <col min="15108" max="15109" width="10.7109375" style="34" customWidth="1"/>
    <col min="15110" max="15356" width="9.140625" style="34"/>
    <col min="15357" max="15357" width="50.7109375" style="34" customWidth="1"/>
    <col min="15358" max="15359" width="10.7109375" style="34" customWidth="1"/>
    <col min="15360" max="15360" width="40.7109375" style="34" customWidth="1"/>
    <col min="15361" max="15362" width="10.7109375" style="34" customWidth="1"/>
    <col min="15363" max="15363" width="40.7109375" style="34" customWidth="1"/>
    <col min="15364" max="15365" width="10.7109375" style="34" customWidth="1"/>
    <col min="15366" max="15612" width="9.140625" style="34"/>
    <col min="15613" max="15613" width="50.7109375" style="34" customWidth="1"/>
    <col min="15614" max="15615" width="10.7109375" style="34" customWidth="1"/>
    <col min="15616" max="15616" width="40.7109375" style="34" customWidth="1"/>
    <col min="15617" max="15618" width="10.7109375" style="34" customWidth="1"/>
    <col min="15619" max="15619" width="40.7109375" style="34" customWidth="1"/>
    <col min="15620" max="15621" width="10.7109375" style="34" customWidth="1"/>
    <col min="15622" max="15868" width="9.140625" style="34"/>
    <col min="15869" max="15869" width="50.7109375" style="34" customWidth="1"/>
    <col min="15870" max="15871" width="10.7109375" style="34" customWidth="1"/>
    <col min="15872" max="15872" width="40.7109375" style="34" customWidth="1"/>
    <col min="15873" max="15874" width="10.7109375" style="34" customWidth="1"/>
    <col min="15875" max="15875" width="40.7109375" style="34" customWidth="1"/>
    <col min="15876" max="15877" width="10.7109375" style="34" customWidth="1"/>
    <col min="15878" max="16124" width="9.140625" style="34"/>
    <col min="16125" max="16125" width="50.7109375" style="34" customWidth="1"/>
    <col min="16126" max="16127" width="10.7109375" style="34" customWidth="1"/>
    <col min="16128" max="16128" width="40.7109375" style="34" customWidth="1"/>
    <col min="16129" max="16130" width="10.7109375" style="34" customWidth="1"/>
    <col min="16131" max="16131" width="40.7109375" style="34" customWidth="1"/>
    <col min="16132" max="16133" width="10.7109375" style="34" customWidth="1"/>
    <col min="16134" max="16384" width="9.140625" style="34"/>
  </cols>
  <sheetData>
    <row r="1" spans="1:4" ht="20.100000000000001" customHeight="1" x14ac:dyDescent="0.25">
      <c r="A1" s="33" t="s">
        <v>6</v>
      </c>
    </row>
    <row r="2" spans="1:4" ht="15" customHeight="1" x14ac:dyDescent="0.2">
      <c r="A2" s="35" t="s">
        <v>60</v>
      </c>
    </row>
    <row r="3" spans="1:4" ht="15" customHeight="1" x14ac:dyDescent="0.2"/>
    <row r="4" spans="1:4" ht="15" customHeight="1" x14ac:dyDescent="0.2">
      <c r="A4" s="36" t="s">
        <v>7</v>
      </c>
      <c r="B4" s="37" t="s">
        <v>8</v>
      </c>
    </row>
    <row r="5" spans="1:4" ht="15" customHeight="1" x14ac:dyDescent="0.2">
      <c r="A5" s="38" t="s">
        <v>9</v>
      </c>
      <c r="B5" s="37" t="s">
        <v>63</v>
      </c>
    </row>
    <row r="6" spans="1:4" ht="15" customHeight="1" x14ac:dyDescent="0.2">
      <c r="A6" s="38" t="s">
        <v>10</v>
      </c>
      <c r="B6" s="37" t="s">
        <v>63</v>
      </c>
    </row>
    <row r="7" spans="1:4" ht="15" customHeight="1" x14ac:dyDescent="0.2">
      <c r="A7" s="38" t="s">
        <v>11</v>
      </c>
      <c r="B7" s="37" t="s">
        <v>63</v>
      </c>
      <c r="D7" s="37"/>
    </row>
    <row r="8" spans="1:4" ht="15" customHeight="1" x14ac:dyDescent="0.2">
      <c r="A8" s="38" t="s">
        <v>12</v>
      </c>
      <c r="B8" s="37" t="s">
        <v>63</v>
      </c>
    </row>
    <row r="9" spans="1:4" ht="15" customHeight="1" x14ac:dyDescent="0.2"/>
    <row r="10" spans="1:4" ht="15" customHeight="1" x14ac:dyDescent="0.2">
      <c r="A10" s="39" t="s">
        <v>13</v>
      </c>
      <c r="B10" s="39"/>
      <c r="C10" s="39"/>
    </row>
    <row r="11" spans="1:4" ht="15" customHeight="1" x14ac:dyDescent="0.2">
      <c r="A11" s="40" t="s">
        <v>14</v>
      </c>
      <c r="B11" s="41">
        <f>'US 23'!D20+'CH 62'!D13</f>
        <v>2647</v>
      </c>
      <c r="C11" s="39" t="s">
        <v>15</v>
      </c>
    </row>
    <row r="12" spans="1:4" ht="15" customHeight="1" x14ac:dyDescent="0.2">
      <c r="A12" s="39" t="s">
        <v>16</v>
      </c>
      <c r="B12" s="39"/>
      <c r="C12" s="39"/>
    </row>
    <row r="13" spans="1:4" ht="15" customHeight="1" x14ac:dyDescent="0.2">
      <c r="A13" s="42" t="str">
        <f>IF(B$5="y","111 Cu. Yds. per 1000 SY of Area","None")</f>
        <v>111 Cu. Yds. per 1000 SY of Area</v>
      </c>
      <c r="B13" s="39"/>
      <c r="C13" s="39"/>
    </row>
    <row r="14" spans="1:4" ht="15" customHeight="1" x14ac:dyDescent="0.2">
      <c r="A14" s="40" t="str">
        <f>IF(B$5="y","(111 CY)("&amp;TEXT(B$11,"0,000")&amp;" SY)/1000 SY = ",0)</f>
        <v xml:space="preserve">(111 CY)(2,647 SY)/1000 SY = </v>
      </c>
      <c r="B14" s="43">
        <f>IF(B5="y",ROUND(B11*0.111,0),0)</f>
        <v>294</v>
      </c>
      <c r="C14" s="39" t="s">
        <v>17</v>
      </c>
    </row>
    <row r="15" spans="1:4" ht="15" customHeight="1" x14ac:dyDescent="0.2">
      <c r="A15" s="39" t="s">
        <v>18</v>
      </c>
      <c r="B15" s="39"/>
      <c r="C15" s="39"/>
    </row>
    <row r="16" spans="1:4" ht="15" customHeight="1" x14ac:dyDescent="0.2">
      <c r="A16" s="39" t="str">
        <f>IF(B6="y",IF(B$14&gt;0,"Topsoil Placed = 1 test per 10,000 CY of Topsoil"," No Topsoil = 1 test per 48,400 SY Seeding and Mulching"),"none")</f>
        <v>Topsoil Placed = 1 test per 10,000 CY of Topsoil</v>
      </c>
      <c r="B16" s="44"/>
      <c r="C16" s="39"/>
    </row>
    <row r="17" spans="1:11" ht="15" customHeight="1" x14ac:dyDescent="0.2">
      <c r="A17" s="40" t="str">
        <f>IF(B6="y",IF(B$14&gt;0,"= "&amp;TEXT(B14,"0,000")&amp;" / 10,000 = ","= "&amp;TEXT(B11,"0,000")&amp;" / 48,400 = "),0)</f>
        <v xml:space="preserve">= 0,294 / 10,000 = </v>
      </c>
      <c r="B17" s="45">
        <f>IF(B6="y",IF(B$14&gt;0,B$14/10000,B$11/48400),0)</f>
        <v>2.9399999999999999E-2</v>
      </c>
      <c r="C17" s="39"/>
    </row>
    <row r="18" spans="1:11" ht="15" customHeight="1" x14ac:dyDescent="0.2">
      <c r="A18" s="40" t="str">
        <f>IF(B6="y",IF(B17&lt;1.5,"minimum of two tests, use","use"),0)</f>
        <v>minimum of two tests, use</v>
      </c>
      <c r="B18" s="44">
        <f>IF(B6="y",IF(B$14&gt;0,IF(B$14/10000&lt;1.5,2,B$14/10000),IF(B$11/48400&lt;1.5,2,B$11/48400)),0)</f>
        <v>2</v>
      </c>
      <c r="C18" s="39" t="s">
        <v>19</v>
      </c>
    </row>
    <row r="19" spans="1:11" ht="15" customHeight="1" x14ac:dyDescent="0.2">
      <c r="A19" s="39" t="s">
        <v>20</v>
      </c>
      <c r="B19" s="44"/>
      <c r="C19" s="39"/>
    </row>
    <row r="20" spans="1:11" ht="15" customHeight="1" x14ac:dyDescent="0.2">
      <c r="A20" s="40" t="str">
        <f>"5% of Area = (0.05)("&amp;TEXT(B$11,"0,000")&amp;" SY) = "</f>
        <v xml:space="preserve">5% of Area = (0.05)(2,647 SY) = </v>
      </c>
      <c r="B20" s="43">
        <f>ROUND(0.05*B$11,0)</f>
        <v>132</v>
      </c>
      <c r="C20" s="39" t="s">
        <v>15</v>
      </c>
    </row>
    <row r="21" spans="1:11" ht="15" customHeight="1" x14ac:dyDescent="0.2">
      <c r="A21" s="39" t="s">
        <v>21</v>
      </c>
      <c r="B21" s="39"/>
      <c r="C21" s="39"/>
    </row>
    <row r="22" spans="1:11" ht="15" customHeight="1" x14ac:dyDescent="0.2">
      <c r="A22" s="40" t="str">
        <f>IF(B7="y","5% of Area = (0.05)("&amp;TEXT(B$11,"0,000")&amp;" SY) = ","none")</f>
        <v xml:space="preserve">5% of Area = (0.05)(2,647 SY) = </v>
      </c>
      <c r="B22" s="43">
        <f>ROUND(0.05*B$11,0)</f>
        <v>132</v>
      </c>
      <c r="C22" s="39" t="s">
        <v>15</v>
      </c>
    </row>
    <row r="23" spans="1:11" ht="15" customHeight="1" x14ac:dyDescent="0.2">
      <c r="A23" s="39" t="s">
        <v>22</v>
      </c>
      <c r="B23" s="39"/>
      <c r="C23" s="39"/>
    </row>
    <row r="24" spans="1:11" ht="15" customHeight="1" x14ac:dyDescent="0.2">
      <c r="A24" s="39" t="str">
        <f>IF(B$22&gt;0,"30 lb / 1000 SF Area + 20 lb / 1000 SF Inter-seeding area"," 30 lb / 1000 SF Area")</f>
        <v>30 lb / 1000 SF Area + 20 lb / 1000 SF Inter-seeding area</v>
      </c>
      <c r="B24" s="46"/>
      <c r="C24" s="39"/>
    </row>
    <row r="25" spans="1:11" ht="15" customHeight="1" x14ac:dyDescent="0.2">
      <c r="A25" s="40" t="str">
        <f>IF(B$22&gt;0,"[(0.030)("&amp;TEXT(B$11,"0,000")&amp;")(9) + (0.020)("&amp;TEXT(B$22,"0,000")&amp;")(9)] / 2000 = ","(0.030)("&amp;TEXT(B$11,"0,000")&amp;")(9) / 2000 = ")</f>
        <v xml:space="preserve">[(0.030)(2,647)(9) + (0.020)(0,132)(9)] / 2000 = </v>
      </c>
      <c r="B25" s="46">
        <f>ROUND(IF(B22&gt;0,(0.03*B11*9+0.02*B22*9)/2000,0.03*B11*9/2000),2)</f>
        <v>0.37</v>
      </c>
      <c r="C25" s="39" t="s">
        <v>23</v>
      </c>
    </row>
    <row r="26" spans="1:11" ht="15" customHeight="1" x14ac:dyDescent="0.2">
      <c r="A26" s="39" t="s">
        <v>24</v>
      </c>
      <c r="B26" s="39"/>
      <c r="C26" s="39"/>
      <c r="K26" s="47"/>
    </row>
    <row r="27" spans="1:11" ht="15" customHeight="1" x14ac:dyDescent="0.2">
      <c r="A27" s="40" t="str">
        <f>"Area in acres = ("&amp;TEXT(B$11,"0,000")&amp;" SY)(9 SF/SY) / 43560 SF / ACRE = "</f>
        <v xml:space="preserve">Area in acres = (2,647 SY)(9 SF/SY) / 43560 SF / ACRE = </v>
      </c>
      <c r="B27" s="46">
        <f>ROUND(B11*9/43560,2)</f>
        <v>0.55000000000000004</v>
      </c>
      <c r="C27" s="39" t="s">
        <v>25</v>
      </c>
    </row>
    <row r="28" spans="1:11" ht="15" customHeight="1" x14ac:dyDescent="0.2">
      <c r="A28" s="39" t="s">
        <v>26</v>
      </c>
      <c r="B28" s="39"/>
      <c r="C28" s="39"/>
    </row>
    <row r="29" spans="1:11" ht="15" customHeight="1" x14ac:dyDescent="0.2">
      <c r="A29" s="39" t="str">
        <f>IF(B$22&gt;0,"2 x 300 gal / 1000 SF Area + 300 gal / 1000 SF Inter-seeding area"," 2 x 300 gal / 1000 SF Area")</f>
        <v>2 x 300 gal / 1000 SF Area + 300 gal / 1000 SF Inter-seeding area</v>
      </c>
      <c r="B29" s="43"/>
      <c r="C29" s="39"/>
    </row>
    <row r="30" spans="1:11" ht="15" customHeight="1" x14ac:dyDescent="0.2">
      <c r="A30" s="40" t="str">
        <f>IF(B$22&gt;0,"[(0.6)("&amp;TEXT(B$11,"0,000")&amp;") + (0.3)("&amp;TEXT(B$22,"0,000")&amp;")] / 1000 = ","(0.6)("&amp;TEXT(B$11,"0,000")&amp;") / 1000 = ")</f>
        <v xml:space="preserve">[(0.6)(2,647) + (0.3)(0,132)] / 1000 = </v>
      </c>
      <c r="B30" s="43">
        <f>IF(B22&gt;0,2*0.0027*B11+0.0027*B22,2*0.0027*B11)</f>
        <v>14.650200000000002</v>
      </c>
      <c r="C30" s="39" t="s">
        <v>27</v>
      </c>
    </row>
    <row r="31" spans="1:11" ht="15" customHeight="1" x14ac:dyDescent="0.2">
      <c r="A31" s="39" t="s">
        <v>28</v>
      </c>
      <c r="B31" s="39"/>
      <c r="C31" s="39"/>
    </row>
    <row r="32" spans="1:11" ht="15" customHeight="1" x14ac:dyDescent="0.2">
      <c r="A32" s="40" t="str">
        <f>"25 % of the Area = (0.25)("&amp;TEXT(B$11,"0,000")&amp;" SY)(9 SF/SY) / 1000 = "</f>
        <v xml:space="preserve">25 % of the Area = (0.25)(2,647 SY)(9 SF/SY) / 1000 = </v>
      </c>
      <c r="B32" s="43">
        <f>IF($B$8="y",ROUND(0.25*B11*0.009,0),0)</f>
        <v>6</v>
      </c>
      <c r="C32" s="39" t="s">
        <v>29</v>
      </c>
    </row>
    <row r="33" spans="1:6" ht="15" customHeight="1" x14ac:dyDescent="0.2">
      <c r="D33" s="46"/>
      <c r="E33" s="39"/>
      <c r="F33" s="48"/>
    </row>
    <row r="34" spans="1:6" ht="15" customHeight="1" x14ac:dyDescent="0.25">
      <c r="A34" s="33" t="s">
        <v>30</v>
      </c>
      <c r="D34" s="39"/>
      <c r="E34" s="39"/>
      <c r="F34" s="49"/>
    </row>
    <row r="35" spans="1:6" ht="15" customHeight="1" x14ac:dyDescent="0.2">
      <c r="A35" s="34" t="s">
        <v>31</v>
      </c>
      <c r="D35" s="39"/>
      <c r="E35" s="39"/>
      <c r="F35" s="39"/>
    </row>
    <row r="36" spans="1:6" ht="15" customHeight="1" x14ac:dyDescent="0.2">
      <c r="A36" s="34" t="s">
        <v>32</v>
      </c>
    </row>
    <row r="37" spans="1:6" ht="15" customHeight="1" x14ac:dyDescent="0.2"/>
    <row r="38" spans="1:6" ht="15" customHeight="1" x14ac:dyDescent="0.2">
      <c r="A38" s="34" t="s">
        <v>18</v>
      </c>
      <c r="B38" s="50">
        <f>B18</f>
        <v>2</v>
      </c>
      <c r="C38" s="34" t="s">
        <v>19</v>
      </c>
    </row>
    <row r="39" spans="1:6" ht="15" customHeight="1" x14ac:dyDescent="0.2">
      <c r="A39" s="34" t="s">
        <v>16</v>
      </c>
      <c r="B39" s="51">
        <f>B14</f>
        <v>294</v>
      </c>
      <c r="C39" s="34" t="s">
        <v>17</v>
      </c>
    </row>
    <row r="40" spans="1:6" ht="15" customHeight="1" x14ac:dyDescent="0.2">
      <c r="A40" s="34" t="s">
        <v>13</v>
      </c>
      <c r="B40" s="51">
        <f>B11</f>
        <v>2647</v>
      </c>
      <c r="C40" s="34" t="s">
        <v>15</v>
      </c>
    </row>
    <row r="41" spans="1:6" ht="15" customHeight="1" x14ac:dyDescent="0.2">
      <c r="A41" s="34" t="s">
        <v>20</v>
      </c>
      <c r="B41" s="51">
        <f>B20</f>
        <v>132</v>
      </c>
      <c r="C41" s="34" t="s">
        <v>15</v>
      </c>
    </row>
    <row r="42" spans="1:6" ht="15" customHeight="1" x14ac:dyDescent="0.2">
      <c r="A42" s="34" t="s">
        <v>21</v>
      </c>
      <c r="B42" s="51">
        <f>B22</f>
        <v>132</v>
      </c>
      <c r="C42" s="34" t="s">
        <v>15</v>
      </c>
    </row>
    <row r="43" spans="1:6" ht="15" customHeight="1" x14ac:dyDescent="0.2">
      <c r="A43" s="34" t="s">
        <v>22</v>
      </c>
      <c r="B43" s="52">
        <f>B25</f>
        <v>0.37</v>
      </c>
      <c r="C43" s="34" t="s">
        <v>23</v>
      </c>
    </row>
    <row r="44" spans="1:6" x14ac:dyDescent="0.2">
      <c r="A44" s="34" t="s">
        <v>24</v>
      </c>
      <c r="B44" s="52">
        <f>B27</f>
        <v>0.55000000000000004</v>
      </c>
      <c r="C44" s="34" t="s">
        <v>25</v>
      </c>
    </row>
    <row r="45" spans="1:6" x14ac:dyDescent="0.2">
      <c r="A45" s="34" t="s">
        <v>26</v>
      </c>
      <c r="B45" s="51">
        <f>B30</f>
        <v>14.650200000000002</v>
      </c>
      <c r="C45" s="34" t="s">
        <v>27</v>
      </c>
    </row>
    <row r="46" spans="1:6" x14ac:dyDescent="0.2">
      <c r="A46" s="34" t="s">
        <v>28</v>
      </c>
      <c r="B46" s="51">
        <f>B32</f>
        <v>6</v>
      </c>
      <c r="C46" s="34" t="s">
        <v>29</v>
      </c>
    </row>
    <row r="48" spans="1:6" ht="72.75" customHeight="1" x14ac:dyDescent="0.2">
      <c r="A48" s="112" t="s">
        <v>33</v>
      </c>
      <c r="B48" s="113"/>
      <c r="C48" s="113"/>
    </row>
    <row r="49" spans="1:7" x14ac:dyDescent="0.2">
      <c r="A49" s="53"/>
      <c r="B49" s="53"/>
      <c r="C49" s="53"/>
    </row>
    <row r="50" spans="1:7" x14ac:dyDescent="0.2">
      <c r="A50" s="53"/>
      <c r="B50" s="53"/>
      <c r="C50" s="53"/>
    </row>
    <row r="51" spans="1:7" x14ac:dyDescent="0.2">
      <c r="A51" s="53"/>
      <c r="B51" s="53"/>
      <c r="C51" s="53"/>
    </row>
    <row r="52" spans="1:7" ht="15.75" x14ac:dyDescent="0.25">
      <c r="B52" s="33" t="s">
        <v>34</v>
      </c>
    </row>
    <row r="53" spans="1:7" ht="13.5" thickBot="1" x14ac:dyDescent="0.25"/>
    <row r="54" spans="1:7" x14ac:dyDescent="0.2">
      <c r="B54" s="110" t="s">
        <v>35</v>
      </c>
      <c r="C54" s="110" t="s">
        <v>36</v>
      </c>
      <c r="D54" s="110" t="s">
        <v>37</v>
      </c>
      <c r="E54" s="110" t="s">
        <v>38</v>
      </c>
      <c r="F54" s="110" t="s">
        <v>39</v>
      </c>
      <c r="G54" s="110" t="s">
        <v>40</v>
      </c>
    </row>
    <row r="55" spans="1:7" x14ac:dyDescent="0.2">
      <c r="B55" s="111"/>
      <c r="C55" s="111"/>
      <c r="D55" s="111"/>
      <c r="E55" s="111"/>
      <c r="F55" s="111"/>
      <c r="G55" s="111"/>
    </row>
    <row r="56" spans="1:7" ht="13.5" x14ac:dyDescent="0.2">
      <c r="B56" s="54"/>
      <c r="C56" s="54"/>
      <c r="D56" s="55"/>
      <c r="E56" s="56"/>
      <c r="F56" s="54"/>
      <c r="G56" s="57"/>
    </row>
    <row r="57" spans="1:7" ht="13.5" x14ac:dyDescent="0.2">
      <c r="B57" s="54"/>
      <c r="C57" s="54"/>
      <c r="D57" s="55"/>
      <c r="E57" s="56"/>
      <c r="F57" s="54"/>
      <c r="G57" s="58" t="s">
        <v>41</v>
      </c>
    </row>
    <row r="58" spans="1:7" ht="13.5" x14ac:dyDescent="0.2">
      <c r="B58" s="56">
        <f t="shared" ref="B58:B66" si="0">B38</f>
        <v>2</v>
      </c>
      <c r="C58" s="54">
        <v>659</v>
      </c>
      <c r="D58" s="55">
        <v>100</v>
      </c>
      <c r="E58" s="56">
        <f>B58</f>
        <v>2</v>
      </c>
      <c r="F58" s="54" t="s">
        <v>19</v>
      </c>
      <c r="G58" s="59" t="s">
        <v>42</v>
      </c>
    </row>
    <row r="59" spans="1:7" ht="13.5" x14ac:dyDescent="0.2">
      <c r="B59" s="56">
        <f t="shared" si="0"/>
        <v>294</v>
      </c>
      <c r="C59" s="54">
        <v>659</v>
      </c>
      <c r="D59" s="55">
        <v>300</v>
      </c>
      <c r="E59" s="56">
        <f t="shared" ref="E59:E66" si="1">B59</f>
        <v>294</v>
      </c>
      <c r="F59" s="54" t="s">
        <v>43</v>
      </c>
      <c r="G59" s="59" t="s">
        <v>44</v>
      </c>
    </row>
    <row r="60" spans="1:7" ht="13.5" x14ac:dyDescent="0.2">
      <c r="B60" s="56">
        <f t="shared" si="0"/>
        <v>2647</v>
      </c>
      <c r="C60" s="54">
        <v>659</v>
      </c>
      <c r="D60" s="55">
        <v>10000</v>
      </c>
      <c r="E60" s="56">
        <f t="shared" si="1"/>
        <v>2647</v>
      </c>
      <c r="F60" s="54" t="s">
        <v>45</v>
      </c>
      <c r="G60" s="59" t="s">
        <v>46</v>
      </c>
    </row>
    <row r="61" spans="1:7" ht="13.5" x14ac:dyDescent="0.2">
      <c r="B61" s="56">
        <f t="shared" si="0"/>
        <v>132</v>
      </c>
      <c r="C61" s="54">
        <v>659</v>
      </c>
      <c r="D61" s="55">
        <v>14000</v>
      </c>
      <c r="E61" s="56">
        <f t="shared" si="1"/>
        <v>132</v>
      </c>
      <c r="F61" s="54" t="s">
        <v>45</v>
      </c>
      <c r="G61" s="59" t="s">
        <v>47</v>
      </c>
    </row>
    <row r="62" spans="1:7" ht="13.5" x14ac:dyDescent="0.2">
      <c r="B62" s="56">
        <f t="shared" si="0"/>
        <v>132</v>
      </c>
      <c r="C62" s="54">
        <v>659</v>
      </c>
      <c r="D62" s="55">
        <v>15000</v>
      </c>
      <c r="E62" s="56">
        <f t="shared" si="1"/>
        <v>132</v>
      </c>
      <c r="F62" s="54" t="s">
        <v>45</v>
      </c>
      <c r="G62" s="59" t="s">
        <v>48</v>
      </c>
    </row>
    <row r="63" spans="1:7" ht="13.5" x14ac:dyDescent="0.2">
      <c r="B63" s="60">
        <f t="shared" si="0"/>
        <v>0.37</v>
      </c>
      <c r="C63" s="54">
        <v>659</v>
      </c>
      <c r="D63" s="55">
        <v>20000</v>
      </c>
      <c r="E63" s="60">
        <f t="shared" si="1"/>
        <v>0.37</v>
      </c>
      <c r="F63" s="54" t="s">
        <v>23</v>
      </c>
      <c r="G63" s="59" t="s">
        <v>49</v>
      </c>
    </row>
    <row r="64" spans="1:7" ht="13.5" x14ac:dyDescent="0.2">
      <c r="B64" s="60">
        <f t="shared" si="0"/>
        <v>0.55000000000000004</v>
      </c>
      <c r="C64" s="54">
        <v>659</v>
      </c>
      <c r="D64" s="55">
        <v>31000</v>
      </c>
      <c r="E64" s="60">
        <f t="shared" si="1"/>
        <v>0.55000000000000004</v>
      </c>
      <c r="F64" s="54" t="s">
        <v>50</v>
      </c>
      <c r="G64" s="59" t="s">
        <v>51</v>
      </c>
    </row>
    <row r="65" spans="2:7" ht="13.5" x14ac:dyDescent="0.2">
      <c r="B65" s="56">
        <f t="shared" si="0"/>
        <v>14.650200000000002</v>
      </c>
      <c r="C65" s="54">
        <v>659</v>
      </c>
      <c r="D65" s="55">
        <v>35000</v>
      </c>
      <c r="E65" s="56">
        <f t="shared" si="1"/>
        <v>14.650200000000002</v>
      </c>
      <c r="F65" s="54" t="s">
        <v>52</v>
      </c>
      <c r="G65" s="59" t="s">
        <v>53</v>
      </c>
    </row>
    <row r="66" spans="2:7" ht="13.5" x14ac:dyDescent="0.2">
      <c r="B66" s="56">
        <f t="shared" si="0"/>
        <v>6</v>
      </c>
      <c r="C66" s="54">
        <v>659</v>
      </c>
      <c r="D66" s="55">
        <v>40000</v>
      </c>
      <c r="E66" s="56">
        <f t="shared" si="1"/>
        <v>6</v>
      </c>
      <c r="F66" s="54" t="s">
        <v>54</v>
      </c>
      <c r="G66" s="59" t="s">
        <v>55</v>
      </c>
    </row>
  </sheetData>
  <mergeCells count="7">
    <mergeCell ref="G54:G55"/>
    <mergeCell ref="A48:C48"/>
    <mergeCell ref="B54:B55"/>
    <mergeCell ref="C54:C55"/>
    <mergeCell ref="D54:D55"/>
    <mergeCell ref="E54:E55"/>
    <mergeCell ref="F54:F55"/>
  </mergeCells>
  <pageMargins left="0.7" right="0.7" top="0.75" bottom="0.75" header="0.3" footer="0.3"/>
  <pageSetup orientation="portrait" horizontalDpi="1200" verticalDpi="1200" r:id="rId1"/>
  <headerFooter>
    <oddHeader>&amp;LBurgess and Niple&amp;CPR55651 - Round Bottom Road&amp;R&amp;D</oddHeader>
    <oddFooter>&amp;L&amp;Z&amp;F  &amp;A</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US 23</vt:lpstr>
      <vt:lpstr>CH 62</vt:lpstr>
      <vt:lpstr>S&amp;M Calc</vt:lpstr>
      <vt:lpstr>'CH 62'!Print_Area</vt:lpstr>
      <vt:lpstr>'S&amp;M Calc'!Print_Area</vt:lpstr>
      <vt:lpstr>'US 23'!Print_Area</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Nathaniel McCoy</dc:creator>
  <cp:lastModifiedBy>Sheila Compton</cp:lastModifiedBy>
  <cp:lastPrinted>2020-02-03T14:18:16Z</cp:lastPrinted>
  <dcterms:created xsi:type="dcterms:W3CDTF">2013-04-11T11:45:05Z</dcterms:created>
  <dcterms:modified xsi:type="dcterms:W3CDTF">2024-04-03T12:01:06Z</dcterms:modified>
</cp:coreProperties>
</file>